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3-Projetos GOINFRA\10-Ginásios Diversos\"/>
    </mc:Choice>
  </mc:AlternateContent>
  <xr:revisionPtr revIDLastSave="0" documentId="13_ncr:1_{7599D0E3-9242-4D56-AA86-5757D4F644A5}" xr6:coauthVersionLast="46" xr6:coauthVersionMax="46" xr10:uidLastSave="{00000000-0000-0000-0000-000000000000}"/>
  <bookViews>
    <workbookView xWindow="0" yWindow="0" windowWidth="28800" windowHeight="15750" tabRatio="805" activeTab="1" xr2:uid="{00000000-000D-0000-FFFF-FFFF00000000}"/>
  </bookViews>
  <sheets>
    <sheet name="Materiais" sheetId="1" r:id="rId1"/>
    <sheet name="Lista de Materiais" sheetId="9" r:id="rId2"/>
  </sheets>
  <definedNames>
    <definedName name="_xlnm.Print_Area" localSheetId="1">'Lista de Materiais'!$A$1:$M$265</definedName>
  </definedNames>
  <calcPr calcId="19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K10" i="9" l="1"/>
  <c r="K9" i="9"/>
  <c r="I203" i="9"/>
  <c r="E252" i="9"/>
  <c r="I252" i="9"/>
  <c r="G252" i="9"/>
  <c r="B251" i="9"/>
  <c r="B252" i="9" s="1"/>
  <c r="G203" i="9"/>
  <c r="E203" i="9"/>
  <c r="K260" i="9"/>
  <c r="I260" i="9"/>
  <c r="J260" i="9" s="1"/>
  <c r="C261" i="9"/>
  <c r="B250" i="9"/>
  <c r="B254" i="9" s="1"/>
  <c r="B255" i="9" s="1"/>
  <c r="B256" i="9" s="1"/>
  <c r="F256" i="9"/>
  <c r="F254" i="9"/>
  <c r="E251" i="9"/>
  <c r="I249" i="9"/>
  <c r="I251" i="9" s="1"/>
  <c r="G249" i="9"/>
  <c r="E249" i="9"/>
  <c r="E250" i="9"/>
  <c r="I250" i="9"/>
  <c r="C244" i="9"/>
  <c r="C242" i="9"/>
  <c r="D243" i="9"/>
  <c r="D241" i="9"/>
  <c r="D240" i="9"/>
  <c r="D234" i="9"/>
  <c r="D228" i="9"/>
  <c r="D229" i="9"/>
  <c r="D230" i="9"/>
  <c r="D231" i="9"/>
  <c r="D232" i="9"/>
  <c r="D233" i="9"/>
  <c r="D223" i="9"/>
  <c r="D224" i="9"/>
  <c r="D225" i="9"/>
  <c r="D226" i="9"/>
  <c r="D227" i="9"/>
  <c r="D222" i="9"/>
  <c r="I125" i="9"/>
  <c r="I124" i="9"/>
  <c r="J121" i="9"/>
  <c r="D121" i="9"/>
  <c r="G121" i="9"/>
  <c r="E121" i="9"/>
  <c r="J101" i="9"/>
  <c r="D112" i="9"/>
  <c r="D110" i="9"/>
  <c r="D111" i="9"/>
  <c r="E117" i="9"/>
  <c r="E116" i="9"/>
  <c r="E115" i="9"/>
  <c r="L237" i="9"/>
  <c r="I236" i="9"/>
  <c r="J236" i="9" s="1"/>
  <c r="J237" i="9" s="1"/>
  <c r="G250" i="9"/>
  <c r="K207" i="9"/>
  <c r="H241" i="9"/>
  <c r="I241" i="9" s="1"/>
  <c r="H243" i="9"/>
  <c r="I243" i="9" s="1"/>
  <c r="H240" i="9"/>
  <c r="I240" i="9" s="1"/>
  <c r="C241" i="9"/>
  <c r="C243" i="9"/>
  <c r="C240" i="9"/>
  <c r="F223" i="9"/>
  <c r="G223" i="9"/>
  <c r="H223" i="9"/>
  <c r="I223" i="9"/>
  <c r="K223" i="9"/>
  <c r="F224" i="9"/>
  <c r="G224" i="9"/>
  <c r="H224" i="9"/>
  <c r="I224" i="9"/>
  <c r="K224" i="9"/>
  <c r="F225" i="9"/>
  <c r="G225" i="9"/>
  <c r="H225" i="9"/>
  <c r="I225" i="9"/>
  <c r="J225" i="9" s="1"/>
  <c r="K225" i="9"/>
  <c r="F226" i="9"/>
  <c r="G226" i="9"/>
  <c r="H226" i="9"/>
  <c r="I226" i="9"/>
  <c r="K226" i="9"/>
  <c r="F227" i="9"/>
  <c r="G227" i="9"/>
  <c r="H227" i="9"/>
  <c r="I227" i="9"/>
  <c r="K227" i="9"/>
  <c r="F228" i="9"/>
  <c r="G228" i="9"/>
  <c r="H228" i="9"/>
  <c r="I228" i="9"/>
  <c r="K228" i="9"/>
  <c r="L228" i="9" s="1"/>
  <c r="F229" i="9"/>
  <c r="G229" i="9"/>
  <c r="H229" i="9"/>
  <c r="I229" i="9"/>
  <c r="K229" i="9"/>
  <c r="F230" i="9"/>
  <c r="G230" i="9"/>
  <c r="H230" i="9"/>
  <c r="I230" i="9"/>
  <c r="K230" i="9"/>
  <c r="F231" i="9"/>
  <c r="G231" i="9"/>
  <c r="H231" i="9"/>
  <c r="I231" i="9"/>
  <c r="K231" i="9"/>
  <c r="F232" i="9"/>
  <c r="G232" i="9"/>
  <c r="H232" i="9"/>
  <c r="I232" i="9"/>
  <c r="K232" i="9"/>
  <c r="F233" i="9"/>
  <c r="G233" i="9"/>
  <c r="H233" i="9"/>
  <c r="I233" i="9"/>
  <c r="K233" i="9"/>
  <c r="F234" i="9"/>
  <c r="G234" i="9"/>
  <c r="H234" i="9"/>
  <c r="I234" i="9"/>
  <c r="K234" i="9"/>
  <c r="L234" i="9" s="1"/>
  <c r="L235" i="9" s="1"/>
  <c r="F222" i="9"/>
  <c r="K222" i="9"/>
  <c r="I222" i="9"/>
  <c r="H222" i="9"/>
  <c r="G222" i="9"/>
  <c r="C237" i="9"/>
  <c r="C235" i="9"/>
  <c r="J261" i="9" l="1"/>
  <c r="J232" i="9"/>
  <c r="L260" i="9"/>
  <c r="L261" i="9" s="1"/>
  <c r="J230" i="9"/>
  <c r="L222" i="9"/>
  <c r="L238" i="9"/>
  <c r="J234" i="9"/>
  <c r="J235" i="9" s="1"/>
  <c r="J238" i="9" s="1"/>
  <c r="L230" i="9"/>
  <c r="J227" i="9"/>
  <c r="L232" i="9"/>
  <c r="J228" i="9"/>
  <c r="L225" i="9"/>
  <c r="J229" i="9"/>
  <c r="L223" i="9"/>
  <c r="J223" i="9"/>
  <c r="K121" i="9"/>
  <c r="J233" i="9"/>
  <c r="J231" i="9"/>
  <c r="L229" i="9"/>
  <c r="L233" i="9"/>
  <c r="L231" i="9"/>
  <c r="L226" i="9"/>
  <c r="J226" i="9"/>
  <c r="L224" i="9"/>
  <c r="L227" i="9"/>
  <c r="J224" i="9"/>
  <c r="J222" i="9"/>
  <c r="F121" i="9"/>
  <c r="H121" i="9" s="1"/>
  <c r="K241" i="9"/>
  <c r="L241" i="9" s="1"/>
  <c r="K240" i="9"/>
  <c r="L240" i="9" s="1"/>
  <c r="K243" i="9"/>
  <c r="L243" i="9" s="1"/>
  <c r="L244" i="9" s="1"/>
  <c r="J240" i="9"/>
  <c r="J243" i="9"/>
  <c r="J244" i="9" s="1"/>
  <c r="J241" i="9"/>
  <c r="J242" i="9" l="1"/>
  <c r="J245" i="9" s="1"/>
  <c r="J246" i="9" s="1"/>
  <c r="L242" i="9"/>
  <c r="L245" i="9" s="1"/>
  <c r="L246" i="9" s="1"/>
  <c r="K208" i="9"/>
  <c r="L208" i="9" s="1"/>
  <c r="L207" i="9"/>
  <c r="G216" i="9"/>
  <c r="E216" i="9"/>
  <c r="B216" i="9"/>
  <c r="C212" i="9"/>
  <c r="H218" i="9"/>
  <c r="B218" i="9"/>
  <c r="I211" i="9"/>
  <c r="H211" i="9"/>
  <c r="K211" i="9" s="1"/>
  <c r="D211" i="9"/>
  <c r="J208" i="9"/>
  <c r="I208" i="9"/>
  <c r="J207" i="9"/>
  <c r="I207" i="9"/>
  <c r="C198" i="9"/>
  <c r="C199" i="9"/>
  <c r="C197" i="9"/>
  <c r="C209" i="9" s="1"/>
  <c r="C184" i="9"/>
  <c r="C193" i="9"/>
  <c r="H192" i="9"/>
  <c r="H191" i="9"/>
  <c r="K191" i="9" s="1"/>
  <c r="L191" i="9" s="1"/>
  <c r="C192" i="9"/>
  <c r="C191" i="9"/>
  <c r="C188" i="9"/>
  <c r="F169" i="9"/>
  <c r="G169" i="9"/>
  <c r="H169" i="9"/>
  <c r="I169" i="9"/>
  <c r="J169" i="9" s="1"/>
  <c r="K169" i="9"/>
  <c r="L169" i="9" s="1"/>
  <c r="F170" i="9"/>
  <c r="G170" i="9"/>
  <c r="H170" i="9"/>
  <c r="I170" i="9"/>
  <c r="J170" i="9" s="1"/>
  <c r="K170" i="9"/>
  <c r="L170" i="9" s="1"/>
  <c r="F171" i="9"/>
  <c r="G171" i="9"/>
  <c r="H171" i="9"/>
  <c r="I171" i="9"/>
  <c r="J171" i="9" s="1"/>
  <c r="K171" i="9"/>
  <c r="L171" i="9" s="1"/>
  <c r="F172" i="9"/>
  <c r="G172" i="9"/>
  <c r="H172" i="9"/>
  <c r="I172" i="9"/>
  <c r="J172" i="9" s="1"/>
  <c r="K172" i="9"/>
  <c r="L172" i="9" s="1"/>
  <c r="F173" i="9"/>
  <c r="G173" i="9"/>
  <c r="H173" i="9"/>
  <c r="I173" i="9"/>
  <c r="J173" i="9" s="1"/>
  <c r="K173" i="9"/>
  <c r="L173" i="9" s="1"/>
  <c r="F174" i="9"/>
  <c r="G174" i="9"/>
  <c r="H174" i="9"/>
  <c r="I174" i="9"/>
  <c r="J174" i="9" s="1"/>
  <c r="K174" i="9"/>
  <c r="L174" i="9" s="1"/>
  <c r="F175" i="9"/>
  <c r="G175" i="9"/>
  <c r="H175" i="9"/>
  <c r="I175" i="9"/>
  <c r="J175" i="9" s="1"/>
  <c r="K175" i="9"/>
  <c r="L175" i="9" s="1"/>
  <c r="F176" i="9"/>
  <c r="G176" i="9"/>
  <c r="H176" i="9"/>
  <c r="I176" i="9"/>
  <c r="J176" i="9" s="1"/>
  <c r="K176" i="9"/>
  <c r="L176" i="9" s="1"/>
  <c r="F177" i="9"/>
  <c r="G177" i="9"/>
  <c r="H177" i="9"/>
  <c r="I177" i="9"/>
  <c r="J177" i="9" s="1"/>
  <c r="K177" i="9"/>
  <c r="L177" i="9" s="1"/>
  <c r="F178" i="9"/>
  <c r="G178" i="9"/>
  <c r="H178" i="9"/>
  <c r="I178" i="9"/>
  <c r="J178" i="9" s="1"/>
  <c r="K178" i="9"/>
  <c r="L178" i="9" s="1"/>
  <c r="F179" i="9"/>
  <c r="G179" i="9"/>
  <c r="H179" i="9"/>
  <c r="I179" i="9"/>
  <c r="J179" i="9" s="1"/>
  <c r="K179" i="9"/>
  <c r="L179" i="9" s="1"/>
  <c r="F180" i="9"/>
  <c r="G180" i="9"/>
  <c r="H180" i="9"/>
  <c r="I180" i="9"/>
  <c r="J180" i="9" s="1"/>
  <c r="K180" i="9"/>
  <c r="L180" i="9" s="1"/>
  <c r="F181" i="9"/>
  <c r="G181" i="9"/>
  <c r="H181" i="9"/>
  <c r="I181" i="9"/>
  <c r="J181" i="9" s="1"/>
  <c r="K181" i="9"/>
  <c r="L181" i="9" s="1"/>
  <c r="F182" i="9"/>
  <c r="G182" i="9"/>
  <c r="H182" i="9"/>
  <c r="I182" i="9"/>
  <c r="J182" i="9" s="1"/>
  <c r="K182" i="9"/>
  <c r="L182" i="9" s="1"/>
  <c r="F183" i="9"/>
  <c r="G183" i="9"/>
  <c r="H183" i="9"/>
  <c r="I183" i="9"/>
  <c r="J183" i="9" s="1"/>
  <c r="K183" i="9"/>
  <c r="L183" i="9" s="1"/>
  <c r="F185" i="9"/>
  <c r="G185" i="9"/>
  <c r="H185" i="9"/>
  <c r="I185" i="9"/>
  <c r="J185" i="9" s="1"/>
  <c r="K185" i="9"/>
  <c r="L185" i="9" s="1"/>
  <c r="F186" i="9"/>
  <c r="G186" i="9"/>
  <c r="H186" i="9"/>
  <c r="I186" i="9"/>
  <c r="J186" i="9" s="1"/>
  <c r="K186" i="9"/>
  <c r="L186" i="9" s="1"/>
  <c r="F187" i="9"/>
  <c r="G187" i="9"/>
  <c r="H187" i="9"/>
  <c r="I187" i="9"/>
  <c r="J187" i="9" s="1"/>
  <c r="K187" i="9"/>
  <c r="L187" i="9" s="1"/>
  <c r="F154" i="9"/>
  <c r="G154" i="9"/>
  <c r="H154" i="9"/>
  <c r="I154" i="9"/>
  <c r="J154" i="9" s="1"/>
  <c r="K154" i="9"/>
  <c r="L154" i="9" s="1"/>
  <c r="F155" i="9"/>
  <c r="G155" i="9"/>
  <c r="H155" i="9"/>
  <c r="I155" i="9"/>
  <c r="J155" i="9" s="1"/>
  <c r="K155" i="9"/>
  <c r="L155" i="9" s="1"/>
  <c r="F156" i="9"/>
  <c r="G156" i="9"/>
  <c r="H156" i="9"/>
  <c r="I156" i="9"/>
  <c r="J156" i="9" s="1"/>
  <c r="K156" i="9"/>
  <c r="L156" i="9" s="1"/>
  <c r="F157" i="9"/>
  <c r="G157" i="9"/>
  <c r="H157" i="9"/>
  <c r="I157" i="9"/>
  <c r="J157" i="9" s="1"/>
  <c r="K157" i="9"/>
  <c r="L157" i="9" s="1"/>
  <c r="F158" i="9"/>
  <c r="G158" i="9"/>
  <c r="H158" i="9"/>
  <c r="I158" i="9"/>
  <c r="J158" i="9" s="1"/>
  <c r="K158" i="9"/>
  <c r="L158" i="9" s="1"/>
  <c r="F159" i="9"/>
  <c r="G159" i="9"/>
  <c r="H159" i="9"/>
  <c r="I159" i="9"/>
  <c r="J159" i="9" s="1"/>
  <c r="K159" i="9"/>
  <c r="L159" i="9" s="1"/>
  <c r="F160" i="9"/>
  <c r="G160" i="9"/>
  <c r="H160" i="9"/>
  <c r="I160" i="9"/>
  <c r="J160" i="9" s="1"/>
  <c r="K160" i="9"/>
  <c r="L160" i="9" s="1"/>
  <c r="F161" i="9"/>
  <c r="G161" i="9"/>
  <c r="H161" i="9"/>
  <c r="I161" i="9"/>
  <c r="J161" i="9" s="1"/>
  <c r="K161" i="9"/>
  <c r="L161" i="9" s="1"/>
  <c r="F162" i="9"/>
  <c r="G162" i="9"/>
  <c r="H162" i="9"/>
  <c r="I162" i="9"/>
  <c r="J162" i="9" s="1"/>
  <c r="K162" i="9"/>
  <c r="L162" i="9" s="1"/>
  <c r="F163" i="9"/>
  <c r="G163" i="9"/>
  <c r="H163" i="9"/>
  <c r="I163" i="9"/>
  <c r="J163" i="9" s="1"/>
  <c r="K163" i="9"/>
  <c r="L163" i="9" s="1"/>
  <c r="F164" i="9"/>
  <c r="G164" i="9"/>
  <c r="H164" i="9"/>
  <c r="I164" i="9"/>
  <c r="J164" i="9" s="1"/>
  <c r="K164" i="9"/>
  <c r="L164" i="9" s="1"/>
  <c r="F165" i="9"/>
  <c r="G165" i="9"/>
  <c r="H165" i="9"/>
  <c r="I165" i="9"/>
  <c r="J165" i="9" s="1"/>
  <c r="K165" i="9"/>
  <c r="L165" i="9" s="1"/>
  <c r="F166" i="9"/>
  <c r="G166" i="9"/>
  <c r="H166" i="9"/>
  <c r="I166" i="9"/>
  <c r="J166" i="9" s="1"/>
  <c r="K166" i="9"/>
  <c r="L166" i="9" s="1"/>
  <c r="F167" i="9"/>
  <c r="G167" i="9"/>
  <c r="H167" i="9"/>
  <c r="I167" i="9"/>
  <c r="J167" i="9" s="1"/>
  <c r="K167" i="9"/>
  <c r="L167" i="9" s="1"/>
  <c r="F168" i="9"/>
  <c r="G168" i="9"/>
  <c r="H168" i="9"/>
  <c r="I168" i="9"/>
  <c r="J168" i="9" s="1"/>
  <c r="K168" i="9"/>
  <c r="L168" i="9" s="1"/>
  <c r="K152" i="9"/>
  <c r="L152" i="9" s="1"/>
  <c r="K153" i="9"/>
  <c r="L153" i="9" s="1"/>
  <c r="F153" i="9"/>
  <c r="G153" i="9"/>
  <c r="H153" i="9"/>
  <c r="I153" i="9"/>
  <c r="J153" i="9" s="1"/>
  <c r="I152" i="9"/>
  <c r="J152" i="9" s="1"/>
  <c r="H152" i="9"/>
  <c r="G152" i="9"/>
  <c r="F152" i="9"/>
  <c r="H147" i="9"/>
  <c r="H146" i="9"/>
  <c r="H145" i="9"/>
  <c r="C145" i="9"/>
  <c r="C146" i="9" s="1"/>
  <c r="C147" i="9" s="1"/>
  <c r="H144" i="9"/>
  <c r="H141" i="9"/>
  <c r="F141" i="9"/>
  <c r="H140" i="9"/>
  <c r="F140" i="9"/>
  <c r="H139" i="9"/>
  <c r="C139" i="9"/>
  <c r="C140" i="9" s="1"/>
  <c r="C141" i="9" s="1"/>
  <c r="H138" i="9"/>
  <c r="F138" i="9"/>
  <c r="H135" i="9"/>
  <c r="F135" i="9"/>
  <c r="H134" i="9"/>
  <c r="F134" i="9"/>
  <c r="H133" i="9"/>
  <c r="F133" i="9"/>
  <c r="F139" i="9" s="1"/>
  <c r="C133" i="9"/>
  <c r="C134" i="9" s="1"/>
  <c r="C135" i="9" s="1"/>
  <c r="H132" i="9"/>
  <c r="F132" i="9"/>
  <c r="I128" i="9"/>
  <c r="I127" i="9"/>
  <c r="G124" i="9"/>
  <c r="E124" i="9"/>
  <c r="G101" i="9"/>
  <c r="C118" i="9"/>
  <c r="H117" i="9"/>
  <c r="K117" i="9" s="1"/>
  <c r="L117" i="9" s="1"/>
  <c r="H116" i="9"/>
  <c r="K116" i="9" s="1"/>
  <c r="L116" i="9" s="1"/>
  <c r="G116" i="9"/>
  <c r="G117" i="9" s="1"/>
  <c r="H115" i="9"/>
  <c r="I115" i="9" s="1"/>
  <c r="J115" i="9" s="1"/>
  <c r="C115" i="9"/>
  <c r="C113" i="9"/>
  <c r="B15" i="9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101" i="9" s="1"/>
  <c r="B104" i="9" s="1"/>
  <c r="B106" i="9" s="1"/>
  <c r="B111" i="9" s="1"/>
  <c r="B112" i="9" s="1"/>
  <c r="C111" i="9"/>
  <c r="K111" i="9" s="1"/>
  <c r="L111" i="9" s="1"/>
  <c r="K110" i="9"/>
  <c r="L110" i="9" s="1"/>
  <c r="I110" i="9"/>
  <c r="J110" i="9" s="1"/>
  <c r="H110" i="9"/>
  <c r="G110" i="9"/>
  <c r="F110" i="9"/>
  <c r="I106" i="9"/>
  <c r="F101" i="9"/>
  <c r="H14" i="9"/>
  <c r="I14" i="9" s="1"/>
  <c r="H46" i="9"/>
  <c r="H47" i="9"/>
  <c r="K47" i="9" s="1"/>
  <c r="H48" i="9"/>
  <c r="K48" i="9" s="1"/>
  <c r="H49" i="9"/>
  <c r="K49" i="9" s="1"/>
  <c r="L49" i="9" s="1"/>
  <c r="H50" i="9"/>
  <c r="K50" i="9" s="1"/>
  <c r="L50" i="9" s="1"/>
  <c r="H51" i="9"/>
  <c r="K51" i="9" s="1"/>
  <c r="H52" i="9"/>
  <c r="K52" i="9" s="1"/>
  <c r="H53" i="9"/>
  <c r="K53" i="9" s="1"/>
  <c r="L53" i="9" s="1"/>
  <c r="H54" i="9"/>
  <c r="K54" i="9" s="1"/>
  <c r="L54" i="9" s="1"/>
  <c r="H33" i="9"/>
  <c r="K33" i="9" s="1"/>
  <c r="H34" i="9"/>
  <c r="K34" i="9" s="1"/>
  <c r="L34" i="9" s="1"/>
  <c r="H35" i="9"/>
  <c r="K35" i="9" s="1"/>
  <c r="L35" i="9" s="1"/>
  <c r="H36" i="9"/>
  <c r="K36" i="9" s="1"/>
  <c r="L36" i="9" s="1"/>
  <c r="H37" i="9"/>
  <c r="K37" i="9" s="1"/>
  <c r="H38" i="9"/>
  <c r="K38" i="9" s="1"/>
  <c r="L38" i="9" s="1"/>
  <c r="H39" i="9"/>
  <c r="K39" i="9" s="1"/>
  <c r="L39" i="9" s="1"/>
  <c r="H40" i="9"/>
  <c r="K40" i="9" s="1"/>
  <c r="L40" i="9" s="1"/>
  <c r="H41" i="9"/>
  <c r="K41" i="9" s="1"/>
  <c r="H42" i="9"/>
  <c r="K42" i="9" s="1"/>
  <c r="L42" i="9" s="1"/>
  <c r="H43" i="9"/>
  <c r="K43" i="9" s="1"/>
  <c r="L43" i="9" s="1"/>
  <c r="H44" i="9"/>
  <c r="K44" i="9" s="1"/>
  <c r="L44" i="9" s="1"/>
  <c r="H45" i="9"/>
  <c r="K45" i="9" s="1"/>
  <c r="K57" i="9"/>
  <c r="L57" i="9" s="1"/>
  <c r="BU70" i="1"/>
  <c r="BT70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9" i="1"/>
  <c r="BU148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07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T101" i="1"/>
  <c r="BT102" i="1"/>
  <c r="BT103" i="1"/>
  <c r="BT104" i="1"/>
  <c r="BT105" i="1"/>
  <c r="BT106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U101" i="1"/>
  <c r="BU102" i="1"/>
  <c r="BU103" i="1"/>
  <c r="BU104" i="1"/>
  <c r="BU105" i="1"/>
  <c r="BU106" i="1"/>
  <c r="BU4" i="1"/>
  <c r="BT5" i="1"/>
  <c r="BT4" i="1"/>
  <c r="I57" i="9"/>
  <c r="J57" i="9" s="1"/>
  <c r="G57" i="9"/>
  <c r="H57" i="9"/>
  <c r="F57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BQ144" i="1"/>
  <c r="BQ145" i="1" s="1"/>
  <c r="BQ146" i="1" s="1"/>
  <c r="BQ147" i="1" s="1"/>
  <c r="BR144" i="1"/>
  <c r="BR145" i="1" s="1"/>
  <c r="BQ137" i="1"/>
  <c r="BQ138" i="1" s="1"/>
  <c r="BQ139" i="1" s="1"/>
  <c r="BR137" i="1"/>
  <c r="BR138" i="1"/>
  <c r="BR139" i="1"/>
  <c r="BP139" i="1" s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40" i="1"/>
  <c r="BP141" i="1"/>
  <c r="BP142" i="1"/>
  <c r="BP143" i="1"/>
  <c r="BP149" i="1"/>
  <c r="BP148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08" i="1"/>
  <c r="BP107" i="1"/>
  <c r="BQ167" i="1"/>
  <c r="BR167" i="1"/>
  <c r="BQ168" i="1"/>
  <c r="BR168" i="1"/>
  <c r="BQ169" i="1"/>
  <c r="BR169" i="1"/>
  <c r="BQ152" i="1"/>
  <c r="BR152" i="1"/>
  <c r="BQ153" i="1"/>
  <c r="BR153" i="1"/>
  <c r="BQ154" i="1"/>
  <c r="BR154" i="1"/>
  <c r="BQ157" i="1"/>
  <c r="BR157" i="1"/>
  <c r="BQ158" i="1"/>
  <c r="BR158" i="1"/>
  <c r="BQ161" i="1"/>
  <c r="BQ162" i="1" s="1"/>
  <c r="BQ163" i="1" s="1"/>
  <c r="BR161" i="1"/>
  <c r="BR162" i="1" s="1"/>
  <c r="BR163" i="1" s="1"/>
  <c r="BR166" i="1"/>
  <c r="BQ166" i="1"/>
  <c r="BR160" i="1"/>
  <c r="BQ160" i="1"/>
  <c r="BR156" i="1"/>
  <c r="BQ156" i="1"/>
  <c r="BR151" i="1"/>
  <c r="BQ151" i="1"/>
  <c r="BQ148" i="1"/>
  <c r="BT148" i="1" s="1"/>
  <c r="BR148" i="1"/>
  <c r="BQ143" i="1"/>
  <c r="BR143" i="1"/>
  <c r="BQ141" i="1"/>
  <c r="BR141" i="1"/>
  <c r="BQ128" i="1"/>
  <c r="BR128" i="1"/>
  <c r="BQ129" i="1"/>
  <c r="BR129" i="1"/>
  <c r="BQ130" i="1"/>
  <c r="BQ131" i="1" s="1"/>
  <c r="BQ132" i="1" s="1"/>
  <c r="BR130" i="1"/>
  <c r="BR131" i="1" s="1"/>
  <c r="BR132" i="1" s="1"/>
  <c r="BQ122" i="1"/>
  <c r="BQ123" i="1" s="1"/>
  <c r="BQ124" i="1" s="1"/>
  <c r="BQ125" i="1" s="1"/>
  <c r="BR122" i="1"/>
  <c r="BR123" i="1"/>
  <c r="BR124" i="1"/>
  <c r="BR125" i="1" s="1"/>
  <c r="BR121" i="1"/>
  <c r="BR127" i="1"/>
  <c r="BR134" i="1"/>
  <c r="BR136" i="1"/>
  <c r="BQ136" i="1"/>
  <c r="BQ134" i="1"/>
  <c r="BQ127" i="1"/>
  <c r="BQ121" i="1"/>
  <c r="BQ117" i="1"/>
  <c r="BQ118" i="1"/>
  <c r="BQ119" i="1"/>
  <c r="BQ113" i="1"/>
  <c r="BQ114" i="1"/>
  <c r="BQ115" i="1"/>
  <c r="BQ116" i="1"/>
  <c r="BQ112" i="1"/>
  <c r="BQ110" i="1"/>
  <c r="BQ108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4" i="1"/>
  <c r="H101" i="9" l="1"/>
  <c r="K101" i="9"/>
  <c r="E101" i="9"/>
  <c r="B115" i="9"/>
  <c r="B116" i="9" s="1"/>
  <c r="B117" i="9" s="1"/>
  <c r="J209" i="9"/>
  <c r="F147" i="9"/>
  <c r="J147" i="9" s="1"/>
  <c r="J211" i="9"/>
  <c r="J212" i="9" s="1"/>
  <c r="L209" i="9"/>
  <c r="L211" i="9"/>
  <c r="L212" i="9" s="1"/>
  <c r="L213" i="9" s="1"/>
  <c r="L184" i="9"/>
  <c r="J184" i="9"/>
  <c r="L188" i="9"/>
  <c r="J188" i="9"/>
  <c r="I191" i="9"/>
  <c r="J191" i="9" s="1"/>
  <c r="K192" i="9"/>
  <c r="L192" i="9" s="1"/>
  <c r="L193" i="9" s="1"/>
  <c r="I192" i="9"/>
  <c r="J192" i="9" s="1"/>
  <c r="J138" i="9"/>
  <c r="J133" i="9"/>
  <c r="J134" i="9"/>
  <c r="F144" i="9"/>
  <c r="J144" i="9" s="1"/>
  <c r="J140" i="9"/>
  <c r="J135" i="9"/>
  <c r="J141" i="9"/>
  <c r="F146" i="9"/>
  <c r="J146" i="9" s="1"/>
  <c r="J132" i="9"/>
  <c r="J139" i="9"/>
  <c r="F145" i="9"/>
  <c r="J145" i="9" s="1"/>
  <c r="C112" i="9"/>
  <c r="H112" i="9" s="1"/>
  <c r="C117" i="9"/>
  <c r="K115" i="9"/>
  <c r="L115" i="9" s="1"/>
  <c r="C116" i="9"/>
  <c r="I116" i="9"/>
  <c r="J116" i="9" s="1"/>
  <c r="I117" i="9"/>
  <c r="J117" i="9" s="1"/>
  <c r="F111" i="9"/>
  <c r="G111" i="9"/>
  <c r="H111" i="9"/>
  <c r="I111" i="9"/>
  <c r="J111" i="9" s="1"/>
  <c r="L45" i="9"/>
  <c r="L33" i="9"/>
  <c r="L51" i="9"/>
  <c r="L47" i="9"/>
  <c r="L41" i="9"/>
  <c r="L37" i="9"/>
  <c r="L52" i="9"/>
  <c r="L48" i="9"/>
  <c r="K14" i="9"/>
  <c r="K46" i="9"/>
  <c r="L46" i="9" s="1"/>
  <c r="BR146" i="1"/>
  <c r="BP145" i="1"/>
  <c r="BP144" i="1"/>
  <c r="J213" i="9" l="1"/>
  <c r="B121" i="9"/>
  <c r="B124" i="9" s="1"/>
  <c r="B125" i="9" s="1"/>
  <c r="B127" i="9" s="1"/>
  <c r="B128" i="9" s="1"/>
  <c r="L189" i="9"/>
  <c r="L194" i="9" s="1"/>
  <c r="J189" i="9"/>
  <c r="J193" i="9"/>
  <c r="J148" i="9"/>
  <c r="L118" i="9"/>
  <c r="G112" i="9"/>
  <c r="F112" i="9"/>
  <c r="K112" i="9"/>
  <c r="L112" i="9" s="1"/>
  <c r="I112" i="9"/>
  <c r="J112" i="9" s="1"/>
  <c r="BR147" i="1"/>
  <c r="BP147" i="1" s="1"/>
  <c r="BP146" i="1"/>
  <c r="J194" i="9" l="1"/>
  <c r="J118" i="9" l="1"/>
  <c r="J113" i="9" l="1"/>
  <c r="J119" i="9" s="1"/>
  <c r="L113" i="9"/>
  <c r="L119" i="9" s="1"/>
  <c r="H2" i="1" l="1"/>
  <c r="C58" i="9"/>
  <c r="K15" i="9"/>
  <c r="K16" i="9"/>
  <c r="K18" i="9"/>
  <c r="K19" i="9"/>
  <c r="K20" i="9"/>
  <c r="K21" i="9"/>
  <c r="K22" i="9"/>
  <c r="K23" i="9"/>
  <c r="K25" i="9"/>
  <c r="K26" i="9"/>
  <c r="K27" i="9"/>
  <c r="K28" i="9"/>
  <c r="K29" i="9"/>
  <c r="K30" i="9"/>
  <c r="K31" i="9"/>
  <c r="K32" i="9"/>
  <c r="G15" i="9"/>
  <c r="G16" i="9" s="1"/>
  <c r="G17" i="9" s="1"/>
  <c r="G18" i="9" s="1"/>
  <c r="G19" i="9" s="1"/>
  <c r="G20" i="9" s="1"/>
  <c r="G21" i="9" s="1"/>
  <c r="BM220" i="1"/>
  <c r="BM4" i="1"/>
  <c r="BM5" i="1"/>
  <c r="BM6" i="1"/>
  <c r="BM7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F2" i="1"/>
  <c r="E4" i="1"/>
  <c r="G4" i="1" s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4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7" i="1"/>
  <c r="Z6" i="1"/>
  <c r="Z5" i="1"/>
  <c r="Z4" i="1"/>
  <c r="AJ6" i="1"/>
  <c r="J14" i="9" l="1"/>
  <c r="L14" i="9"/>
  <c r="G58" i="9"/>
  <c r="K58" i="9"/>
  <c r="H58" i="9"/>
  <c r="F58" i="9"/>
  <c r="I58" i="9"/>
  <c r="J58" i="9" s="1"/>
  <c r="C55" i="9"/>
  <c r="C59" i="9"/>
  <c r="I17" i="9"/>
  <c r="I21" i="9"/>
  <c r="L32" i="9"/>
  <c r="C98" i="9"/>
  <c r="I15" i="9"/>
  <c r="I19" i="9"/>
  <c r="K24" i="9"/>
  <c r="I18" i="9"/>
  <c r="I16" i="9"/>
  <c r="I20" i="9"/>
  <c r="K17" i="9"/>
  <c r="L31" i="9"/>
  <c r="L30" i="9"/>
  <c r="K59" i="9" l="1"/>
  <c r="F59" i="9"/>
  <c r="G59" i="9"/>
  <c r="I59" i="9"/>
  <c r="J59" i="9" s="1"/>
  <c r="H59" i="9"/>
  <c r="C60" i="9"/>
  <c r="C14" i="9"/>
  <c r="I60" i="9" l="1"/>
  <c r="J60" i="9" s="1"/>
  <c r="K60" i="9"/>
  <c r="G60" i="9"/>
  <c r="F60" i="9"/>
  <c r="H60" i="9"/>
  <c r="C61" i="9"/>
  <c r="L59" i="9"/>
  <c r="C15" i="9"/>
  <c r="L15" i="9"/>
  <c r="F61" i="9" l="1"/>
  <c r="I61" i="9"/>
  <c r="J61" i="9" s="1"/>
  <c r="G61" i="9"/>
  <c r="H61" i="9"/>
  <c r="K61" i="9"/>
  <c r="C62" i="9"/>
  <c r="L60" i="9"/>
  <c r="C16" i="9"/>
  <c r="C17" i="9"/>
  <c r="J16" i="9"/>
  <c r="L16" i="9"/>
  <c r="AJ4" i="1"/>
  <c r="AM4" i="1"/>
  <c r="AP4" i="1"/>
  <c r="AJ5" i="1"/>
  <c r="AM5" i="1"/>
  <c r="AP5" i="1"/>
  <c r="AM6" i="1"/>
  <c r="AP6" i="1"/>
  <c r="AJ7" i="1"/>
  <c r="AM7" i="1"/>
  <c r="AP7" i="1"/>
  <c r="AJ8" i="1"/>
  <c r="AM8" i="1"/>
  <c r="AP8" i="1"/>
  <c r="AJ9" i="1"/>
  <c r="AM9" i="1"/>
  <c r="AP9" i="1"/>
  <c r="I62" i="9" l="1"/>
  <c r="J62" i="9" s="1"/>
  <c r="F62" i="9"/>
  <c r="G62" i="9"/>
  <c r="K62" i="9"/>
  <c r="H62" i="9"/>
  <c r="C63" i="9"/>
  <c r="C64" i="9" s="1"/>
  <c r="C65" i="9" s="1"/>
  <c r="L61" i="9"/>
  <c r="J15" i="9"/>
  <c r="L17" i="9"/>
  <c r="J17" i="9"/>
  <c r="L19" i="9"/>
  <c r="L3" i="1"/>
  <c r="K11" i="1"/>
  <c r="L10" i="1"/>
  <c r="L7" i="1"/>
  <c r="M3" i="1"/>
  <c r="N3" i="1"/>
  <c r="O3" i="1"/>
  <c r="P3" i="1"/>
  <c r="Q3" i="1"/>
  <c r="R3" i="1"/>
  <c r="S3" i="1"/>
  <c r="T3" i="1"/>
  <c r="U3" i="1"/>
  <c r="V3" i="1"/>
  <c r="W3" i="1"/>
  <c r="M7" i="1"/>
  <c r="N7" i="1"/>
  <c r="O7" i="1"/>
  <c r="P7" i="1"/>
  <c r="Q7" i="1"/>
  <c r="R7" i="1"/>
  <c r="S7" i="1"/>
  <c r="T7" i="1"/>
  <c r="U7" i="1"/>
  <c r="V7" i="1"/>
  <c r="W7" i="1"/>
  <c r="M10" i="1"/>
  <c r="N10" i="1"/>
  <c r="O10" i="1"/>
  <c r="P10" i="1"/>
  <c r="Q10" i="1"/>
  <c r="R10" i="1"/>
  <c r="S10" i="1"/>
  <c r="T10" i="1"/>
  <c r="U10" i="1"/>
  <c r="V10" i="1"/>
  <c r="W10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64" i="9" l="1"/>
  <c r="L64" i="9" s="1"/>
  <c r="G64" i="9"/>
  <c r="F64" i="9"/>
  <c r="I64" i="9"/>
  <c r="J64" i="9" s="1"/>
  <c r="H64" i="9"/>
  <c r="K65" i="9"/>
  <c r="F65" i="9"/>
  <c r="I65" i="9"/>
  <c r="J65" i="9" s="1"/>
  <c r="G65" i="9"/>
  <c r="H65" i="9"/>
  <c r="H63" i="9"/>
  <c r="G63" i="9"/>
  <c r="I63" i="9"/>
  <c r="J63" i="9" s="1"/>
  <c r="F63" i="9"/>
  <c r="K63" i="9"/>
  <c r="L63" i="9" s="1"/>
  <c r="L62" i="9"/>
  <c r="C66" i="9"/>
  <c r="L23" i="9"/>
  <c r="L24" i="9"/>
  <c r="L27" i="9"/>
  <c r="L25" i="9"/>
  <c r="L20" i="9"/>
  <c r="L28" i="9"/>
  <c r="L29" i="9"/>
  <c r="C19" i="9"/>
  <c r="L21" i="9"/>
  <c r="L22" i="9"/>
  <c r="L26" i="9"/>
  <c r="L18" i="9"/>
  <c r="C18" i="9"/>
  <c r="D3" i="1"/>
  <c r="L55" i="9" l="1"/>
  <c r="G66" i="9"/>
  <c r="K66" i="9"/>
  <c r="H66" i="9"/>
  <c r="F66" i="9"/>
  <c r="I66" i="9"/>
  <c r="J66" i="9" s="1"/>
  <c r="L65" i="9"/>
  <c r="C67" i="9"/>
  <c r="J19" i="9"/>
  <c r="C20" i="9"/>
  <c r="J21" i="9"/>
  <c r="G22" i="9"/>
  <c r="I22" i="9" s="1"/>
  <c r="C21" i="9"/>
  <c r="K67" i="9" l="1"/>
  <c r="F67" i="9"/>
  <c r="G67" i="9"/>
  <c r="H67" i="9"/>
  <c r="I67" i="9"/>
  <c r="J67" i="9" s="1"/>
  <c r="L66" i="9"/>
  <c r="C68" i="9"/>
  <c r="J20" i="9"/>
  <c r="J22" i="9"/>
  <c r="C22" i="9"/>
  <c r="G23" i="9"/>
  <c r="I23" i="9" s="1"/>
  <c r="J18" i="9"/>
  <c r="L58" i="9"/>
  <c r="I68" i="9" l="1"/>
  <c r="J68" i="9" s="1"/>
  <c r="K68" i="9"/>
  <c r="G68" i="9"/>
  <c r="H68" i="9"/>
  <c r="F68" i="9"/>
  <c r="L67" i="9"/>
  <c r="C69" i="9"/>
  <c r="C23" i="9"/>
  <c r="G24" i="9"/>
  <c r="I24" i="9" s="1"/>
  <c r="J23" i="9"/>
  <c r="F69" i="9" l="1"/>
  <c r="I69" i="9"/>
  <c r="J69" i="9" s="1"/>
  <c r="G69" i="9"/>
  <c r="H69" i="9"/>
  <c r="K69" i="9"/>
  <c r="L68" i="9"/>
  <c r="C70" i="9"/>
  <c r="G25" i="9"/>
  <c r="I25" i="9" s="1"/>
  <c r="C24" i="9"/>
  <c r="I70" i="9" l="1"/>
  <c r="J70" i="9" s="1"/>
  <c r="F70" i="9"/>
  <c r="G70" i="9"/>
  <c r="K70" i="9"/>
  <c r="H70" i="9"/>
  <c r="L69" i="9"/>
  <c r="C71" i="9"/>
  <c r="J24" i="9"/>
  <c r="G26" i="9"/>
  <c r="I26" i="9" s="1"/>
  <c r="C25" i="9"/>
  <c r="H71" i="9" l="1"/>
  <c r="I71" i="9"/>
  <c r="J71" i="9" s="1"/>
  <c r="F71" i="9"/>
  <c r="G71" i="9"/>
  <c r="K71" i="9"/>
  <c r="L70" i="9"/>
  <c r="C72" i="9"/>
  <c r="J25" i="9"/>
  <c r="C26" i="9"/>
  <c r="G27" i="9"/>
  <c r="I27" i="9" s="1"/>
  <c r="F72" i="9" l="1"/>
  <c r="G72" i="9"/>
  <c r="H72" i="9"/>
  <c r="I72" i="9"/>
  <c r="J72" i="9" s="1"/>
  <c r="K72" i="9"/>
  <c r="L71" i="9"/>
  <c r="C73" i="9"/>
  <c r="J26" i="9"/>
  <c r="G28" i="9"/>
  <c r="I28" i="9" s="1"/>
  <c r="C27" i="9"/>
  <c r="K73" i="9" l="1"/>
  <c r="F73" i="9"/>
  <c r="H73" i="9"/>
  <c r="I73" i="9"/>
  <c r="J73" i="9" s="1"/>
  <c r="G73" i="9"/>
  <c r="C74" i="9"/>
  <c r="L72" i="9"/>
  <c r="J27" i="9"/>
  <c r="C28" i="9"/>
  <c r="G29" i="9"/>
  <c r="I29" i="9" s="1"/>
  <c r="G74" i="9" l="1"/>
  <c r="K74" i="9"/>
  <c r="L74" i="9" s="1"/>
  <c r="H74" i="9"/>
  <c r="F74" i="9"/>
  <c r="I74" i="9"/>
  <c r="J74" i="9" s="1"/>
  <c r="C75" i="9"/>
  <c r="L73" i="9"/>
  <c r="G30" i="9"/>
  <c r="I30" i="9" s="1"/>
  <c r="J28" i="9"/>
  <c r="C29" i="9"/>
  <c r="K75" i="9" l="1"/>
  <c r="L75" i="9" s="1"/>
  <c r="F75" i="9"/>
  <c r="I75" i="9"/>
  <c r="J75" i="9" s="1"/>
  <c r="G75" i="9"/>
  <c r="H75" i="9"/>
  <c r="C76" i="9"/>
  <c r="G31" i="9"/>
  <c r="J30" i="9"/>
  <c r="C30" i="9"/>
  <c r="J29" i="9"/>
  <c r="I76" i="9" l="1"/>
  <c r="J76" i="9" s="1"/>
  <c r="K76" i="9"/>
  <c r="L76" i="9" s="1"/>
  <c r="F76" i="9"/>
  <c r="G76" i="9"/>
  <c r="H76" i="9"/>
  <c r="C77" i="9"/>
  <c r="I31" i="9"/>
  <c r="G32" i="9"/>
  <c r="G33" i="9" s="1"/>
  <c r="C31" i="9"/>
  <c r="C33" i="9" l="1"/>
  <c r="G34" i="9"/>
  <c r="I33" i="9"/>
  <c r="J33" i="9" s="1"/>
  <c r="F77" i="9"/>
  <c r="I77" i="9"/>
  <c r="J77" i="9" s="1"/>
  <c r="G77" i="9"/>
  <c r="H77" i="9"/>
  <c r="K77" i="9"/>
  <c r="L77" i="9" s="1"/>
  <c r="C78" i="9"/>
  <c r="J31" i="9"/>
  <c r="C34" i="9" l="1"/>
  <c r="G35" i="9"/>
  <c r="I34" i="9"/>
  <c r="J34" i="9" s="1"/>
  <c r="I78" i="9"/>
  <c r="J78" i="9" s="1"/>
  <c r="F78" i="9"/>
  <c r="G78" i="9"/>
  <c r="K78" i="9"/>
  <c r="L78" i="9" s="1"/>
  <c r="H78" i="9"/>
  <c r="C79" i="9"/>
  <c r="I32" i="9"/>
  <c r="C35" i="9" l="1"/>
  <c r="G36" i="9"/>
  <c r="I35" i="9"/>
  <c r="J35" i="9" s="1"/>
  <c r="H79" i="9"/>
  <c r="I79" i="9"/>
  <c r="J79" i="9" s="1"/>
  <c r="G79" i="9"/>
  <c r="F79" i="9"/>
  <c r="K79" i="9"/>
  <c r="L79" i="9" s="1"/>
  <c r="C80" i="9"/>
  <c r="J32" i="9"/>
  <c r="C32" i="9"/>
  <c r="C36" i="9" l="1"/>
  <c r="G37" i="9"/>
  <c r="I36" i="9"/>
  <c r="J36" i="9" s="1"/>
  <c r="F80" i="9"/>
  <c r="G80" i="9"/>
  <c r="H80" i="9"/>
  <c r="I80" i="9"/>
  <c r="J80" i="9" s="1"/>
  <c r="K80" i="9"/>
  <c r="L80" i="9" s="1"/>
  <c r="C81" i="9"/>
  <c r="C37" i="9" l="1"/>
  <c r="G38" i="9"/>
  <c r="I37" i="9"/>
  <c r="J37" i="9" s="1"/>
  <c r="K81" i="9"/>
  <c r="L81" i="9" s="1"/>
  <c r="F81" i="9"/>
  <c r="H81" i="9"/>
  <c r="I81" i="9"/>
  <c r="J81" i="9" s="1"/>
  <c r="G81" i="9"/>
  <c r="C82" i="9"/>
  <c r="C38" i="9" l="1"/>
  <c r="G39" i="9"/>
  <c r="I38" i="9"/>
  <c r="J38" i="9" s="1"/>
  <c r="G82" i="9"/>
  <c r="K82" i="9"/>
  <c r="L82" i="9" s="1"/>
  <c r="H82" i="9"/>
  <c r="F82" i="9"/>
  <c r="I82" i="9"/>
  <c r="J82" i="9" s="1"/>
  <c r="C83" i="9"/>
  <c r="C39" i="9" l="1"/>
  <c r="G40" i="9"/>
  <c r="I39" i="9"/>
  <c r="J39" i="9" s="1"/>
  <c r="K83" i="9"/>
  <c r="L83" i="9" s="1"/>
  <c r="F83" i="9"/>
  <c r="G83" i="9"/>
  <c r="H83" i="9"/>
  <c r="I83" i="9"/>
  <c r="J83" i="9" s="1"/>
  <c r="C84" i="9"/>
  <c r="C40" i="9" l="1"/>
  <c r="G41" i="9"/>
  <c r="I40" i="9"/>
  <c r="J40" i="9" s="1"/>
  <c r="I84" i="9"/>
  <c r="J84" i="9" s="1"/>
  <c r="K84" i="9"/>
  <c r="L84" i="9" s="1"/>
  <c r="F84" i="9"/>
  <c r="G84" i="9"/>
  <c r="H84" i="9"/>
  <c r="C85" i="9"/>
  <c r="C41" i="9" l="1"/>
  <c r="G42" i="9"/>
  <c r="I41" i="9"/>
  <c r="J41" i="9" s="1"/>
  <c r="F85" i="9"/>
  <c r="I85" i="9"/>
  <c r="J85" i="9" s="1"/>
  <c r="G85" i="9"/>
  <c r="H85" i="9"/>
  <c r="K85" i="9"/>
  <c r="L85" i="9" s="1"/>
  <c r="C86" i="9"/>
  <c r="C42" i="9" l="1"/>
  <c r="G43" i="9"/>
  <c r="I42" i="9"/>
  <c r="J42" i="9" s="1"/>
  <c r="I86" i="9"/>
  <c r="J86" i="9" s="1"/>
  <c r="F86" i="9"/>
  <c r="G86" i="9"/>
  <c r="K86" i="9"/>
  <c r="L86" i="9" s="1"/>
  <c r="H86" i="9"/>
  <c r="C87" i="9"/>
  <c r="C43" i="9" l="1"/>
  <c r="G44" i="9"/>
  <c r="I43" i="9"/>
  <c r="J43" i="9" s="1"/>
  <c r="H87" i="9"/>
  <c r="C88" i="9"/>
  <c r="I87" i="9"/>
  <c r="J87" i="9" s="1"/>
  <c r="G87" i="9"/>
  <c r="F87" i="9"/>
  <c r="K87" i="9"/>
  <c r="L87" i="9" s="1"/>
  <c r="C44" i="9" l="1"/>
  <c r="G45" i="9"/>
  <c r="G46" i="9" s="1"/>
  <c r="I44" i="9"/>
  <c r="J44" i="9" s="1"/>
  <c r="C89" i="9"/>
  <c r="F88" i="9"/>
  <c r="G88" i="9"/>
  <c r="H88" i="9"/>
  <c r="K88" i="9"/>
  <c r="L88" i="9" s="1"/>
  <c r="I88" i="9"/>
  <c r="J88" i="9" s="1"/>
  <c r="C46" i="9" l="1"/>
  <c r="G47" i="9"/>
  <c r="I46" i="9"/>
  <c r="J46" i="9" s="1"/>
  <c r="C45" i="9"/>
  <c r="I45" i="9"/>
  <c r="J45" i="9" s="1"/>
  <c r="K89" i="9"/>
  <c r="L89" i="9" s="1"/>
  <c r="F89" i="9"/>
  <c r="I89" i="9"/>
  <c r="J89" i="9" s="1"/>
  <c r="G89" i="9"/>
  <c r="H89" i="9"/>
  <c r="C90" i="9"/>
  <c r="G48" i="9" l="1"/>
  <c r="C47" i="9"/>
  <c r="I47" i="9"/>
  <c r="J47" i="9" s="1"/>
  <c r="G90" i="9"/>
  <c r="K90" i="9"/>
  <c r="L90" i="9" s="1"/>
  <c r="H90" i="9"/>
  <c r="F90" i="9"/>
  <c r="I90" i="9"/>
  <c r="J90" i="9" s="1"/>
  <c r="C91" i="9"/>
  <c r="C48" i="9" l="1"/>
  <c r="G49" i="9"/>
  <c r="I48" i="9"/>
  <c r="J48" i="9" s="1"/>
  <c r="K91" i="9"/>
  <c r="L91" i="9" s="1"/>
  <c r="F91" i="9"/>
  <c r="G91" i="9"/>
  <c r="I91" i="9"/>
  <c r="J91" i="9" s="1"/>
  <c r="H91" i="9"/>
  <c r="C92" i="9"/>
  <c r="G50" i="9" l="1"/>
  <c r="C49" i="9"/>
  <c r="I49" i="9"/>
  <c r="J49" i="9" s="1"/>
  <c r="I92" i="9"/>
  <c r="J92" i="9" s="1"/>
  <c r="K92" i="9"/>
  <c r="L92" i="9" s="1"/>
  <c r="G92" i="9"/>
  <c r="F92" i="9"/>
  <c r="H92" i="9"/>
  <c r="C93" i="9"/>
  <c r="G51" i="9" l="1"/>
  <c r="C50" i="9"/>
  <c r="I50" i="9"/>
  <c r="J50" i="9" s="1"/>
  <c r="F93" i="9"/>
  <c r="I93" i="9"/>
  <c r="J93" i="9" s="1"/>
  <c r="G93" i="9"/>
  <c r="H93" i="9"/>
  <c r="K93" i="9"/>
  <c r="L93" i="9" s="1"/>
  <c r="C94" i="9"/>
  <c r="G52" i="9" l="1"/>
  <c r="C51" i="9"/>
  <c r="I51" i="9"/>
  <c r="J51" i="9" s="1"/>
  <c r="I94" i="9"/>
  <c r="J94" i="9" s="1"/>
  <c r="F94" i="9"/>
  <c r="G94" i="9"/>
  <c r="K94" i="9"/>
  <c r="L94" i="9" s="1"/>
  <c r="H94" i="9"/>
  <c r="C95" i="9"/>
  <c r="G53" i="9" l="1"/>
  <c r="C52" i="9"/>
  <c r="I52" i="9"/>
  <c r="J52" i="9" s="1"/>
  <c r="H95" i="9"/>
  <c r="I95" i="9"/>
  <c r="J95" i="9" s="1"/>
  <c r="G95" i="9"/>
  <c r="F95" i="9"/>
  <c r="K95" i="9"/>
  <c r="L95" i="9" s="1"/>
  <c r="C96" i="9"/>
  <c r="C53" i="9" l="1"/>
  <c r="I53" i="9"/>
  <c r="J53" i="9" s="1"/>
  <c r="G54" i="9"/>
  <c r="F96" i="9"/>
  <c r="G96" i="9"/>
  <c r="H96" i="9"/>
  <c r="I96" i="9"/>
  <c r="J96" i="9" s="1"/>
  <c r="K96" i="9"/>
  <c r="L96" i="9" s="1"/>
  <c r="C97" i="9"/>
  <c r="C54" i="9" l="1"/>
  <c r="I54" i="9"/>
  <c r="J54" i="9" s="1"/>
  <c r="J55" i="9" s="1"/>
  <c r="K97" i="9"/>
  <c r="L97" i="9" s="1"/>
  <c r="F97" i="9"/>
  <c r="H97" i="9"/>
  <c r="I97" i="9"/>
  <c r="J97" i="9" s="1"/>
  <c r="J98" i="9" s="1"/>
  <c r="G97" i="9"/>
  <c r="J99" i="9" l="1"/>
  <c r="L98" i="9"/>
  <c r="L99" i="9" s="1"/>
</calcChain>
</file>

<file path=xl/sharedStrings.xml><?xml version="1.0" encoding="utf-8"?>
<sst xmlns="http://schemas.openxmlformats.org/spreadsheetml/2006/main" count="1201" uniqueCount="333">
  <si>
    <t>Parafusos A307</t>
  </si>
  <si>
    <t>Tipo</t>
  </si>
  <si>
    <t>-</t>
  </si>
  <si>
    <t>U</t>
  </si>
  <si>
    <t>γ</t>
  </si>
  <si>
    <t>Comprimento (mm)</t>
  </si>
  <si>
    <t>Peça</t>
  </si>
  <si>
    <t>Quantidade</t>
  </si>
  <si>
    <t>Perfil</t>
  </si>
  <si>
    <t>Altura (mm)</t>
  </si>
  <si>
    <t>Área de Pintura Total (m²)</t>
  </si>
  <si>
    <t>Chapa</t>
  </si>
  <si>
    <t>Diâmetro Nominal (mm)</t>
  </si>
  <si>
    <t>Chave (mm)</t>
  </si>
  <si>
    <t>Diâmetro Interno (mm)</t>
  </si>
  <si>
    <t>Diâmetro Externo (mm)</t>
  </si>
  <si>
    <t>Largura
(mm)</t>
  </si>
  <si>
    <t>Altura
(mm)</t>
  </si>
  <si>
    <t>Espessura
(mm)</t>
  </si>
  <si>
    <t>Comprimento
(mm)</t>
  </si>
  <si>
    <t>Área de Pintura
(m²)</t>
  </si>
  <si>
    <t>Arruelas Porcas e Parafusos</t>
  </si>
  <si>
    <t>LISTA DE MATERIAIS E QUANTITATIVOS</t>
  </si>
  <si>
    <t>INFORMAÇÕES TÉCNICAS</t>
  </si>
  <si>
    <t>OBRA:</t>
  </si>
  <si>
    <t>ENDEREÇO:</t>
  </si>
  <si>
    <t>DISCIPLINA:</t>
  </si>
  <si>
    <t>Estrutura Metálica</t>
  </si>
  <si>
    <t>Resumo de Materiais</t>
  </si>
  <si>
    <t>RESPONSÁVEL TÉCNICO:</t>
  </si>
  <si>
    <t>ENG. CIVIL Lucas Rincon Silvestrin</t>
  </si>
  <si>
    <t>REGISTRO PROFISSIONAL:</t>
  </si>
  <si>
    <t>CREA 26.293/D-DF</t>
  </si>
  <si>
    <t>DATA:</t>
  </si>
  <si>
    <t>4.1/2</t>
  </si>
  <si>
    <t>Chave</t>
  </si>
  <si>
    <t>3.1/8”</t>
  </si>
  <si>
    <t>4.1/2”</t>
  </si>
  <si>
    <t>UNC</t>
  </si>
  <si>
    <t>UN</t>
  </si>
  <si>
    <t>Rosca</t>
  </si>
  <si>
    <t>7/8”</t>
  </si>
  <si>
    <t>1.1/16”</t>
  </si>
  <si>
    <t>1.1/4”</t>
  </si>
  <si>
    <t>1.7/16”</t>
  </si>
  <si>
    <t>1.5/8”</t>
  </si>
  <si>
    <t>1.1/2”</t>
  </si>
  <si>
    <t>1.3/4”</t>
  </si>
  <si>
    <t>2”</t>
  </si>
  <si>
    <t>2.1/4”</t>
  </si>
  <si>
    <t>1.13/16”</t>
  </si>
  <si>
    <t>2.3/8”</t>
  </si>
  <si>
    <t>2.3/4”</t>
  </si>
  <si>
    <t>3”</t>
  </si>
  <si>
    <t>3.1/4”</t>
  </si>
  <si>
    <t>4”</t>
  </si>
  <si>
    <t>Dimensões Parafusos A307B (pol)</t>
  </si>
  <si>
    <t>1.1/4</t>
  </si>
  <si>
    <t>2.3/4</t>
  </si>
  <si>
    <t>1.1/2</t>
  </si>
  <si>
    <t>1.3/4</t>
  </si>
  <si>
    <t>2.1/4</t>
  </si>
  <si>
    <t>3.1/4</t>
  </si>
  <si>
    <t>UNC-18</t>
  </si>
  <si>
    <t>UNC-16</t>
  </si>
  <si>
    <t>UNC-14</t>
  </si>
  <si>
    <t>UNC-13</t>
  </si>
  <si>
    <t>UNC-12</t>
  </si>
  <si>
    <t>UNC-11</t>
  </si>
  <si>
    <t>UNC-10</t>
  </si>
  <si>
    <t>UNC-9</t>
  </si>
  <si>
    <t>1”</t>
  </si>
  <si>
    <t>UNC-8</t>
  </si>
  <si>
    <t>UNC-7</t>
  </si>
  <si>
    <t>1-13/16</t>
  </si>
  <si>
    <t>UNC-6</t>
  </si>
  <si>
    <t>UNC-5</t>
  </si>
  <si>
    <t>2-15/16</t>
  </si>
  <si>
    <t>UNC-4</t>
  </si>
  <si>
    <t>5/16</t>
  </si>
  <si>
    <t>3/8</t>
  </si>
  <si>
    <t>7/16</t>
  </si>
  <si>
    <t>1/2</t>
  </si>
  <si>
    <t>5/8</t>
  </si>
  <si>
    <t>3/4</t>
  </si>
  <si>
    <t>7/8</t>
  </si>
  <si>
    <t>1-1/8</t>
  </si>
  <si>
    <t>1-1/4</t>
  </si>
  <si>
    <t>1-3/8</t>
  </si>
  <si>
    <t>1-1/2</t>
  </si>
  <si>
    <t>1-5/8</t>
  </si>
  <si>
    <t>1-3/4</t>
  </si>
  <si>
    <t>1-7/8</t>
  </si>
  <si>
    <t>2-1/4</t>
  </si>
  <si>
    <t>2-1/2</t>
  </si>
  <si>
    <t>1/2 BSW</t>
  </si>
  <si>
    <t>9/16</t>
  </si>
  <si>
    <t>11/16</t>
  </si>
  <si>
    <t>1-1/16</t>
  </si>
  <si>
    <t>1-7/16</t>
  </si>
  <si>
    <t>2-3/16</t>
  </si>
  <si>
    <t>2-3/8</t>
  </si>
  <si>
    <t>2-9/16</t>
  </si>
  <si>
    <t>2-3/4</t>
  </si>
  <si>
    <t>3-1/8</t>
  </si>
  <si>
    <t>3-1/2</t>
  </si>
  <si>
    <t>h</t>
  </si>
  <si>
    <t>pol.</t>
  </si>
  <si>
    <t>mm</t>
  </si>
  <si>
    <t>Porcas A563 (pol)</t>
  </si>
  <si>
    <t>ø Nominal</t>
  </si>
  <si>
    <t>Diâmetro Interno</t>
  </si>
  <si>
    <t>Min.</t>
  </si>
  <si>
    <t>Máx.</t>
  </si>
  <si>
    <t>Arruelas</t>
  </si>
  <si>
    <t>Diâmetro Externo</t>
  </si>
  <si>
    <t>2.1/2</t>
  </si>
  <si>
    <t>3.1/2</t>
  </si>
  <si>
    <t>3.3/4</t>
  </si>
  <si>
    <t>4.1/4</t>
  </si>
  <si>
    <t>4.3/4</t>
  </si>
  <si>
    <t>5.3/4</t>
  </si>
  <si>
    <t>5.1/4</t>
  </si>
  <si>
    <t>5.1/2</t>
  </si>
  <si>
    <t>1/2"</t>
  </si>
  <si>
    <t>5/8"</t>
  </si>
  <si>
    <t>3/4"</t>
  </si>
  <si>
    <t>7/8"</t>
  </si>
  <si>
    <t>1"</t>
  </si>
  <si>
    <t>1.1/8"</t>
  </si>
  <si>
    <t>1.1/4"</t>
  </si>
  <si>
    <t>1.3/8"</t>
  </si>
  <si>
    <t>1.1/2"</t>
  </si>
  <si>
    <t>1.3/4"</t>
  </si>
  <si>
    <t>2"</t>
  </si>
  <si>
    <t>3/8"</t>
  </si>
  <si>
    <t>9/16"</t>
  </si>
  <si>
    <t>h (mm)</t>
  </si>
  <si>
    <t>peso/100 (kg)</t>
  </si>
  <si>
    <t>Massa Unitária
(Kg)</t>
  </si>
  <si>
    <t>Massa Total
(Kg)</t>
  </si>
  <si>
    <t>PINTURA ALQUÍDICA BRILHANTE DUPLA FUNÇÃO - DUAS DEMÃOS = 50 MÍCRONS</t>
  </si>
  <si>
    <t>m²</t>
  </si>
  <si>
    <t>kg</t>
  </si>
  <si>
    <t>Área (m²)</t>
  </si>
  <si>
    <t>Méd</t>
  </si>
  <si>
    <t>ø Nominal (pol)</t>
  </si>
  <si>
    <t>ø Nominal (mm)</t>
  </si>
  <si>
    <t>Chave (pol)</t>
  </si>
  <si>
    <t>Comprimento da Rosca (pol)</t>
  </si>
  <si>
    <t>Comprimento da Rosca (mm)</t>
  </si>
  <si>
    <t>UE</t>
  </si>
  <si>
    <t>2xUE</t>
  </si>
  <si>
    <t>Perfis</t>
  </si>
  <si>
    <t>Solda E60</t>
  </si>
  <si>
    <t>Iy</t>
  </si>
  <si>
    <t>Ix</t>
  </si>
  <si>
    <t>UNC-4.5</t>
  </si>
  <si>
    <t>b</t>
  </si>
  <si>
    <t>D</t>
  </si>
  <si>
    <t>t</t>
  </si>
  <si>
    <t>Área</t>
  </si>
  <si>
    <t>Massa/m</t>
  </si>
  <si>
    <t>Wx</t>
  </si>
  <si>
    <t>ix</t>
  </si>
  <si>
    <t>CGx</t>
  </si>
  <si>
    <t>Wy</t>
  </si>
  <si>
    <t>iy</t>
  </si>
  <si>
    <t>CGy</t>
  </si>
  <si>
    <t>Xo</t>
  </si>
  <si>
    <t>It</t>
  </si>
  <si>
    <t>Cw</t>
  </si>
  <si>
    <t>ro</t>
  </si>
  <si>
    <t>cm²</t>
  </si>
  <si>
    <t>kg/m</t>
  </si>
  <si>
    <t>cm^4</t>
  </si>
  <si>
    <t>cm³</t>
  </si>
  <si>
    <t>cm</t>
  </si>
  <si>
    <t>cm^6</t>
  </si>
  <si>
    <t>Nome</t>
  </si>
  <si>
    <t>fy (mPa)</t>
  </si>
  <si>
    <t>fu (mPa)</t>
  </si>
  <si>
    <t>E (mPa)</t>
  </si>
  <si>
    <t>Perímetro</t>
  </si>
  <si>
    <t>Área
(cm²)</t>
  </si>
  <si>
    <t>Resumo A36 - MR250</t>
  </si>
  <si>
    <t>ESTRUTURA METÁLICA ASTM A36 - MR250</t>
  </si>
  <si>
    <t>Estrutura Galpão Principal</t>
  </si>
  <si>
    <t>11/2023</t>
  </si>
  <si>
    <t>Diversas cidades do estado de Goiás</t>
  </si>
  <si>
    <t>Parafusos</t>
  </si>
  <si>
    <t>Chumbadores</t>
  </si>
  <si>
    <t>□</t>
  </si>
  <si>
    <t>▭</t>
  </si>
  <si>
    <t>Perfis Chapas Dobradas</t>
  </si>
  <si>
    <t>Tubos</t>
  </si>
  <si>
    <t>○</t>
  </si>
  <si>
    <t>1.7/8"</t>
  </si>
  <si>
    <t>2.1/2"</t>
  </si>
  <si>
    <t>3"</t>
  </si>
  <si>
    <t>3.1/2"</t>
  </si>
  <si>
    <t>4"</t>
  </si>
  <si>
    <t>□ 50 x 50 # 2</t>
  </si>
  <si>
    <t>Perímetro
(mm)</t>
  </si>
  <si>
    <t>Área transversal
(mm²)</t>
  </si>
  <si>
    <t>Item</t>
  </si>
  <si>
    <t>Brises</t>
  </si>
  <si>
    <t>Área Unit. (m²)</t>
  </si>
  <si>
    <t>Peso unit. (kg/m²)</t>
  </si>
  <si>
    <t>Peso total (kg)</t>
  </si>
  <si>
    <t>Área de pintura unit. (m²)</t>
  </si>
  <si>
    <t>Área de pintura total (m²)</t>
  </si>
  <si>
    <t>Brises BRP  17</t>
  </si>
  <si>
    <t>Observações</t>
  </si>
  <si>
    <t>Parafusos autobrocantes 4.2x32mm</t>
  </si>
  <si>
    <t>Parafusos autobrocantes</t>
  </si>
  <si>
    <t>Arruela Lisa</t>
  </si>
  <si>
    <t>Tela artística</t>
  </si>
  <si>
    <t>Parafusos, chumbadores e arruelas</t>
  </si>
  <si>
    <t>Chumbadores 3/8x5"</t>
  </si>
  <si>
    <t>Arruela p/ Chumbadores</t>
  </si>
  <si>
    <t>Arruela p/ Parafusos</t>
  </si>
  <si>
    <t>Arruela p/ parafusos</t>
  </si>
  <si>
    <t>Arruela p/ chumbadores</t>
  </si>
  <si>
    <t>Demolição</t>
  </si>
  <si>
    <t>Comprimento (m)</t>
  </si>
  <si>
    <t>Peso (kg/m)</t>
  </si>
  <si>
    <t>L45x45 #2</t>
  </si>
  <si>
    <t>U 75x40#2</t>
  </si>
  <si>
    <t>UE75x40x16 #3</t>
  </si>
  <si>
    <t>UE102x52x20 #3</t>
  </si>
  <si>
    <t>Reutilização</t>
  </si>
  <si>
    <t>Entulho</t>
  </si>
  <si>
    <t>Total Entulho</t>
  </si>
  <si>
    <t>C1-1</t>
  </si>
  <si>
    <t>P1-1</t>
  </si>
  <si>
    <t>P2-1</t>
  </si>
  <si>
    <t>P3-1</t>
  </si>
  <si>
    <t>P4-1</t>
  </si>
  <si>
    <t>P5-1</t>
  </si>
  <si>
    <t>C1-2</t>
  </si>
  <si>
    <t>P1-2</t>
  </si>
  <si>
    <t>P2-2</t>
  </si>
  <si>
    <t>P3-2</t>
  </si>
  <si>
    <t>P4-2</t>
  </si>
  <si>
    <t>P5-2</t>
  </si>
  <si>
    <t>P6-2</t>
  </si>
  <si>
    <t>P7-2</t>
  </si>
  <si>
    <t>C1-3</t>
  </si>
  <si>
    <t>P1-3</t>
  </si>
  <si>
    <t>P2-3</t>
  </si>
  <si>
    <t>P3-3</t>
  </si>
  <si>
    <t>P4-3</t>
  </si>
  <si>
    <t>B1-4</t>
  </si>
  <si>
    <t>B2-4</t>
  </si>
  <si>
    <t>M1-4</t>
  </si>
  <si>
    <t>M2-4</t>
  </si>
  <si>
    <t>M3-4</t>
  </si>
  <si>
    <t>M4-4</t>
  </si>
  <si>
    <t>M5-4</t>
  </si>
  <si>
    <t>M6-4</t>
  </si>
  <si>
    <t>D1-4</t>
  </si>
  <si>
    <t>D2-4</t>
  </si>
  <si>
    <t>D3-4</t>
  </si>
  <si>
    <t>D4-4</t>
  </si>
  <si>
    <t>D5-4</t>
  </si>
  <si>
    <t>Terça 1</t>
  </si>
  <si>
    <t>Terça 2</t>
  </si>
  <si>
    <t>Terça 3</t>
  </si>
  <si>
    <t>Espessura (mm)</t>
  </si>
  <si>
    <t>Área Unitária (cm²)</t>
  </si>
  <si>
    <t>Peso Unitário (kg)</t>
  </si>
  <si>
    <t>Perímetro Lateral (mm)</t>
  </si>
  <si>
    <t>Peso (kg)</t>
  </si>
  <si>
    <t>Resumo Calhas</t>
  </si>
  <si>
    <t>U 100 x 50 # 2.65</t>
  </si>
  <si>
    <t>UE 150 x 60 x 20 # 3</t>
  </si>
  <si>
    <t>CB01</t>
  </si>
  <si>
    <t>CB02</t>
  </si>
  <si>
    <t>Resumo Perfis</t>
  </si>
  <si>
    <t>Calha 1</t>
  </si>
  <si>
    <t>Calha 2</t>
  </si>
  <si>
    <t>Calha 3</t>
  </si>
  <si>
    <t>Peso Chapas (kg)</t>
  </si>
  <si>
    <t>Chapa 350x250 #10mm</t>
  </si>
  <si>
    <t>Volume de concreto (m³)</t>
  </si>
  <si>
    <t>Área de fôrma (m²)</t>
  </si>
  <si>
    <t>▭ 300x150 #2.65mm</t>
  </si>
  <si>
    <t>▭ 250x150 #2.65mm</t>
  </si>
  <si>
    <t>Peso/m
(kg)</t>
  </si>
  <si>
    <t>Peso Perfis
(kg)</t>
  </si>
  <si>
    <t>Chumbadores 3/8" x 5"</t>
  </si>
  <si>
    <t>Calhas</t>
  </si>
  <si>
    <t>Telhados Secundários</t>
  </si>
  <si>
    <t>Pergolado</t>
  </si>
  <si>
    <t>B1</t>
  </si>
  <si>
    <t>B2</t>
  </si>
  <si>
    <t>B3</t>
  </si>
  <si>
    <t>B4</t>
  </si>
  <si>
    <t>M1</t>
  </si>
  <si>
    <t>M2</t>
  </si>
  <si>
    <t>M3</t>
  </si>
  <si>
    <t>M4</t>
  </si>
  <si>
    <t>D1</t>
  </si>
  <si>
    <t>D2</t>
  </si>
  <si>
    <t>D3</t>
  </si>
  <si>
    <t>D4</t>
  </si>
  <si>
    <t>V1</t>
  </si>
  <si>
    <t>Ex1</t>
  </si>
  <si>
    <t>Ch1</t>
  </si>
  <si>
    <t>Ch2</t>
  </si>
  <si>
    <t>Ch3</t>
  </si>
  <si>
    <t>Cabo de aço φ8mm</t>
  </si>
  <si>
    <t>60m</t>
  </si>
  <si>
    <t>Cabo com resistência mínima de 5kN</t>
  </si>
  <si>
    <t xml:space="preserve">Polia </t>
  </si>
  <si>
    <t>Polia com resistência mínima de 5kN</t>
  </si>
  <si>
    <t>Suporte tabelas</t>
  </si>
  <si>
    <t>Quant. Módulos/lateral:</t>
  </si>
  <si>
    <t xml:space="preserve">                                                        Fechamentos Laterais</t>
  </si>
  <si>
    <t>Tela Artística 2" fio 10</t>
  </si>
  <si>
    <t>● - φ25mm</t>
  </si>
  <si>
    <t>Porcas</t>
  </si>
  <si>
    <t>Porcas 3/8"</t>
  </si>
  <si>
    <t>Parafusos 3/8" x 6"</t>
  </si>
  <si>
    <t>Chumbadores 3/8" x 6"</t>
  </si>
  <si>
    <t>Resumo Chapas</t>
  </si>
  <si>
    <t>Rolamento UCF 205</t>
  </si>
  <si>
    <t>Ginásio de Esportes Padrão</t>
  </si>
  <si>
    <t>Trancas</t>
  </si>
  <si>
    <t>L 50 x 50 # 5</t>
  </si>
  <si>
    <t>Chumbador 3/8"</t>
  </si>
  <si>
    <t>Arruelas 7/16"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</si>
</sst>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rgb="FF000000"/>
      <name val="Calibri"/>
      <charset val="1"/>
    </font>
    <font>
      <sz val="11"/>
      <color rgb="FF000000"/>
      <name val="Swis721 Cn BT"/>
      <family val="2"/>
      <charset val="1"/>
    </font>
    <font>
      <b/>
      <sz val="11"/>
      <color rgb="FFFFFFFF"/>
      <name val="Swis721 Cn BT"/>
      <family val="2"/>
      <charset val="1"/>
    </font>
    <font>
      <b/>
      <sz val="11"/>
      <color rgb="FF000000"/>
      <name val="Swis721 Cn BT"/>
      <family val="2"/>
      <charset val="1"/>
    </font>
    <font>
      <sz val="8"/>
      <name val="Calibri"/>
      <charset val="1"/>
    </font>
    <font>
      <sz val="8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Swis721 Cn BT"/>
      <family val="2"/>
    </font>
    <font>
      <b/>
      <sz val="11"/>
      <color rgb="FF2F5597"/>
      <name val="Swis721 Cn BT"/>
      <family val="2"/>
      <charset val="1"/>
    </font>
    <font>
      <sz val="11"/>
      <color rgb="FF000000"/>
      <name val="Swis721 Cn BT"/>
      <family val="2"/>
    </font>
    <font>
      <b/>
      <sz val="11"/>
      <color theme="0"/>
      <name val="Swis721 Cn BT"/>
      <family val="2"/>
    </font>
    <font>
      <sz val="11"/>
      <name val="Swis721 Cn BT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DDDDD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rgb="FFDBDBDB"/>
        <bgColor rgb="FFDDE8CB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007F3F"/>
        <bgColor rgb="FF339966"/>
      </patternFill>
    </fill>
    <fill>
      <patternFill patternType="solid">
        <fgColor rgb="FF007F3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rgb="FFFFFFCC"/>
      </patternFill>
    </fill>
    <fill>
      <patternFill patternType="solid">
        <fgColor rgb="FF00542A"/>
        <bgColor indexed="64"/>
      </patternFill>
    </fill>
    <fill>
      <patternFill patternType="solid">
        <fgColor rgb="FF00542A"/>
        <bgColor rgb="FF339966"/>
      </patternFill>
    </fill>
  </fills>
  <borders count="9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/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auto="1"/>
      </bottom>
      <diagonal/>
    </border>
    <border>
      <left/>
      <right/>
      <top style="thin">
        <color theme="0" tint="-0.14993743705557422"/>
      </top>
      <bottom style="thin">
        <color auto="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 tint="-0.14996795556505021"/>
      </top>
      <bottom style="thin">
        <color indexed="64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theme="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auto="1"/>
      </right>
      <top style="thin">
        <color theme="0" tint="-0.1499679555650502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 tint="-0.1499679555650502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14996795556505021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3" borderId="13" xfId="0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6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1" fontId="9" fillId="2" borderId="7" xfId="0" applyNumberFormat="1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24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horizontal="center" vertical="center"/>
    </xf>
    <xf numFmtId="2" fontId="9" fillId="6" borderId="10" xfId="0" applyNumberFormat="1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49" fontId="9" fillId="6" borderId="23" xfId="0" applyNumberFormat="1" applyFont="1" applyFill="1" applyBorder="1" applyAlignment="1">
      <alignment horizontal="center" vertical="center"/>
    </xf>
    <xf numFmtId="2" fontId="9" fillId="6" borderId="23" xfId="0" applyNumberFormat="1" applyFont="1" applyFill="1" applyBorder="1" applyAlignment="1">
      <alignment horizontal="center" vertical="center"/>
    </xf>
    <xf numFmtId="2" fontId="9" fillId="2" borderId="23" xfId="0" applyNumberFormat="1" applyFont="1" applyFill="1" applyBorder="1" applyAlignment="1">
      <alignment horizontal="center" vertical="center"/>
    </xf>
    <xf numFmtId="49" fontId="9" fillId="2" borderId="6" xfId="0" applyNumberFormat="1" applyFont="1" applyFill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/>
    </xf>
    <xf numFmtId="2" fontId="9" fillId="2" borderId="2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9" fillId="2" borderId="8" xfId="0" applyNumberFormat="1" applyFont="1" applyFill="1" applyBorder="1" applyAlignment="1">
      <alignment horizontal="center" vertical="center"/>
    </xf>
    <xf numFmtId="1" fontId="9" fillId="6" borderId="5" xfId="0" applyNumberFormat="1" applyFont="1" applyFill="1" applyBorder="1" applyAlignment="1">
      <alignment horizontal="center" vertical="center"/>
    </xf>
    <xf numFmtId="2" fontId="9" fillId="6" borderId="5" xfId="0" applyNumberFormat="1" applyFont="1" applyFill="1" applyBorder="1" applyAlignment="1">
      <alignment horizontal="center" vertical="center"/>
    </xf>
    <xf numFmtId="1" fontId="9" fillId="6" borderId="23" xfId="0" applyNumberFormat="1" applyFont="1" applyFill="1" applyBorder="1" applyAlignment="1">
      <alignment horizontal="center" vertical="center"/>
    </xf>
    <xf numFmtId="49" fontId="9" fillId="6" borderId="24" xfId="0" applyNumberFormat="1" applyFont="1" applyFill="1" applyBorder="1" applyAlignment="1">
      <alignment horizontal="center" vertical="center"/>
    </xf>
    <xf numFmtId="2" fontId="9" fillId="6" borderId="24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1" fontId="9" fillId="6" borderId="24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/>
    </xf>
    <xf numFmtId="0" fontId="11" fillId="4" borderId="0" xfId="0" applyFont="1" applyFill="1"/>
    <xf numFmtId="0" fontId="1" fillId="3" borderId="45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2" fontId="1" fillId="9" borderId="17" xfId="0" applyNumberFormat="1" applyFont="1" applyFill="1" applyBorder="1" applyAlignment="1">
      <alignment horizontal="center" vertical="center"/>
    </xf>
    <xf numFmtId="0" fontId="1" fillId="9" borderId="30" xfId="0" applyFont="1" applyFill="1" applyBorder="1" applyAlignment="1">
      <alignment horizontal="center" vertical="center"/>
    </xf>
    <xf numFmtId="0" fontId="1" fillId="9" borderId="34" xfId="0" applyFont="1" applyFill="1" applyBorder="1" applyAlignment="1">
      <alignment horizontal="center" vertical="center"/>
    </xf>
    <xf numFmtId="2" fontId="1" fillId="9" borderId="34" xfId="0" applyNumberFormat="1" applyFont="1" applyFill="1" applyBorder="1" applyAlignment="1">
      <alignment horizontal="center" vertical="center"/>
    </xf>
    <xf numFmtId="2" fontId="1" fillId="9" borderId="35" xfId="0" applyNumberFormat="1" applyFont="1" applyFill="1" applyBorder="1" applyAlignment="1">
      <alignment horizontal="center" vertical="center"/>
    </xf>
    <xf numFmtId="2" fontId="1" fillId="9" borderId="41" xfId="0" applyNumberFormat="1" applyFont="1" applyFill="1" applyBorder="1" applyAlignment="1">
      <alignment horizontal="center" vertical="center"/>
    </xf>
    <xf numFmtId="2" fontId="3" fillId="9" borderId="17" xfId="0" applyNumberFormat="1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3" borderId="54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3" borderId="58" xfId="0" applyFont="1" applyFill="1" applyBorder="1" applyAlignment="1">
      <alignment horizontal="center" vertical="center"/>
    </xf>
    <xf numFmtId="2" fontId="3" fillId="0" borderId="59" xfId="0" applyNumberFormat="1" applyFont="1" applyBorder="1" applyAlignment="1">
      <alignment horizontal="center" vertical="center"/>
    </xf>
    <xf numFmtId="2" fontId="3" fillId="0" borderId="60" xfId="0" applyNumberFormat="1" applyFont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2" fontId="3" fillId="3" borderId="48" xfId="0" applyNumberFormat="1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2" fontId="3" fillId="0" borderId="32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2" fontId="3" fillId="0" borderId="63" xfId="0" applyNumberFormat="1" applyFont="1" applyBorder="1" applyAlignment="1">
      <alignment horizontal="center" vertical="center"/>
    </xf>
    <xf numFmtId="2" fontId="3" fillId="0" borderId="64" xfId="0" applyNumberFormat="1" applyFont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/>
    </xf>
    <xf numFmtId="2" fontId="3" fillId="9" borderId="66" xfId="0" applyNumberFormat="1" applyFont="1" applyFill="1" applyBorder="1" applyAlignment="1">
      <alignment horizontal="center" vertical="center"/>
    </xf>
    <xf numFmtId="2" fontId="3" fillId="9" borderId="67" xfId="0" applyNumberFormat="1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68" xfId="0" applyFont="1" applyFill="1" applyBorder="1" applyAlignment="1">
      <alignment horizontal="center" vertical="center"/>
    </xf>
    <xf numFmtId="2" fontId="1" fillId="9" borderId="68" xfId="0" applyNumberFormat="1" applyFont="1" applyFill="1" applyBorder="1" applyAlignment="1">
      <alignment horizontal="center" vertical="center"/>
    </xf>
    <xf numFmtId="2" fontId="1" fillId="9" borderId="69" xfId="0" applyNumberFormat="1" applyFont="1" applyFill="1" applyBorder="1" applyAlignment="1">
      <alignment horizontal="center" vertical="center"/>
    </xf>
    <xf numFmtId="0" fontId="1" fillId="9" borderId="70" xfId="0" applyFont="1" applyFill="1" applyBorder="1" applyAlignment="1">
      <alignment horizontal="center" vertical="center"/>
    </xf>
    <xf numFmtId="0" fontId="1" fillId="9" borderId="71" xfId="0" applyFont="1" applyFill="1" applyBorder="1" applyAlignment="1">
      <alignment horizontal="center" vertical="center"/>
    </xf>
    <xf numFmtId="2" fontId="1" fillId="9" borderId="71" xfId="0" applyNumberFormat="1" applyFont="1" applyFill="1" applyBorder="1" applyAlignment="1">
      <alignment horizontal="center" vertical="center"/>
    </xf>
    <xf numFmtId="2" fontId="1" fillId="9" borderId="72" xfId="0" applyNumberFormat="1" applyFont="1" applyFill="1" applyBorder="1" applyAlignment="1">
      <alignment horizontal="center" vertical="center"/>
    </xf>
    <xf numFmtId="2" fontId="3" fillId="9" borderId="18" xfId="0" applyNumberFormat="1" applyFont="1" applyFill="1" applyBorder="1" applyAlignment="1">
      <alignment horizontal="center" vertical="center"/>
    </xf>
    <xf numFmtId="0" fontId="1" fillId="2" borderId="73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2" borderId="74" xfId="0" applyFont="1" applyFill="1" applyBorder="1" applyAlignment="1">
      <alignment horizontal="center" vertical="center"/>
    </xf>
    <xf numFmtId="2" fontId="1" fillId="0" borderId="74" xfId="0" applyNumberFormat="1" applyFont="1" applyBorder="1" applyAlignment="1">
      <alignment horizontal="center" vertical="center"/>
    </xf>
    <xf numFmtId="2" fontId="1" fillId="0" borderId="75" xfId="0" applyNumberFormat="1" applyFont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2" borderId="61" xfId="0" applyFont="1" applyFill="1" applyBorder="1" applyAlignment="1">
      <alignment horizontal="center" vertical="center"/>
    </xf>
    <xf numFmtId="2" fontId="1" fillId="0" borderId="61" xfId="0" applyNumberFormat="1" applyFont="1" applyBorder="1" applyAlignment="1">
      <alignment horizontal="center" vertical="center"/>
    </xf>
    <xf numFmtId="2" fontId="1" fillId="0" borderId="62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9" borderId="77" xfId="0" applyFont="1" applyFill="1" applyBorder="1" applyAlignment="1">
      <alignment horizontal="center" vertical="center"/>
    </xf>
    <xf numFmtId="2" fontId="3" fillId="9" borderId="14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0" fillId="12" borderId="2" xfId="0" applyFont="1" applyFill="1" applyBorder="1" applyAlignment="1">
      <alignment horizontal="right" vertical="center" wrapText="1"/>
    </xf>
    <xf numFmtId="0" fontId="10" fillId="12" borderId="3" xfId="0" applyFont="1" applyFill="1" applyBorder="1" applyAlignment="1">
      <alignment horizontal="left" vertical="center"/>
    </xf>
    <xf numFmtId="2" fontId="3" fillId="9" borderId="35" xfId="0" applyNumberFormat="1" applyFont="1" applyFill="1" applyBorder="1" applyAlignment="1">
      <alignment horizontal="center" vertical="center"/>
    </xf>
    <xf numFmtId="2" fontId="3" fillId="9" borderId="34" xfId="0" applyNumberFormat="1" applyFont="1" applyFill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2" fontId="1" fillId="0" borderId="79" xfId="0" applyNumberFormat="1" applyFont="1" applyBorder="1" applyAlignment="1">
      <alignment horizontal="center" vertical="center"/>
    </xf>
    <xf numFmtId="2" fontId="1" fillId="0" borderId="80" xfId="0" applyNumberFormat="1" applyFont="1" applyBorder="1" applyAlignment="1">
      <alignment horizontal="center" vertical="center"/>
    </xf>
    <xf numFmtId="2" fontId="1" fillId="9" borderId="90" xfId="0" applyNumberFormat="1" applyFont="1" applyFill="1" applyBorder="1" applyAlignment="1">
      <alignment horizontal="center" vertical="center"/>
    </xf>
    <xf numFmtId="0" fontId="1" fillId="9" borderId="91" xfId="0" applyFont="1" applyFill="1" applyBorder="1" applyAlignment="1">
      <alignment horizontal="center" vertical="center"/>
    </xf>
    <xf numFmtId="0" fontId="1" fillId="9" borderId="92" xfId="0" applyFont="1" applyFill="1" applyBorder="1" applyAlignment="1">
      <alignment horizontal="center" vertical="center"/>
    </xf>
    <xf numFmtId="2" fontId="1" fillId="9" borderId="92" xfId="0" applyNumberFormat="1" applyFont="1" applyFill="1" applyBorder="1" applyAlignment="1">
      <alignment horizontal="center" vertical="center"/>
    </xf>
    <xf numFmtId="0" fontId="10" fillId="12" borderId="27" xfId="0" applyFont="1" applyFill="1" applyBorder="1" applyAlignment="1">
      <alignment horizontal="center" vertical="center" wrapText="1"/>
    </xf>
    <xf numFmtId="49" fontId="10" fillId="12" borderId="28" xfId="0" applyNumberFormat="1" applyFont="1" applyFill="1" applyBorder="1" applyAlignment="1">
      <alignment horizontal="center" vertical="center" wrapText="1"/>
    </xf>
    <xf numFmtId="1" fontId="10" fillId="12" borderId="19" xfId="0" applyNumberFormat="1" applyFont="1" applyFill="1" applyBorder="1" applyAlignment="1">
      <alignment horizontal="center" vertical="center" wrapText="1"/>
    </xf>
    <xf numFmtId="49" fontId="10" fillId="12" borderId="20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vertical="center" wrapText="1"/>
    </xf>
    <xf numFmtId="49" fontId="1" fillId="0" borderId="22" xfId="0" applyNumberFormat="1" applyFont="1" applyBorder="1" applyAlignment="1">
      <alignment vertical="center" wrapText="1"/>
    </xf>
    <xf numFmtId="0" fontId="1" fillId="2" borderId="6" xfId="0" applyFont="1" applyFill="1" applyBorder="1"/>
    <xf numFmtId="0" fontId="1" fillId="2" borderId="7" xfId="0" applyFont="1" applyFill="1" applyBorder="1"/>
    <xf numFmtId="49" fontId="3" fillId="2" borderId="6" xfId="0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1" fillId="4" borderId="6" xfId="0" applyFont="1" applyFill="1" applyBorder="1"/>
    <xf numFmtId="0" fontId="11" fillId="4" borderId="7" xfId="0" applyFont="1" applyFill="1" applyBorder="1"/>
    <xf numFmtId="0" fontId="1" fillId="9" borderId="19" xfId="0" applyFont="1" applyFill="1" applyBorder="1" applyAlignment="1">
      <alignment horizontal="center" vertical="center"/>
    </xf>
    <xf numFmtId="2" fontId="3" fillId="9" borderId="20" xfId="0" applyNumberFormat="1" applyFont="1" applyFill="1" applyBorder="1" applyAlignment="1">
      <alignment horizontal="center" vertical="center"/>
    </xf>
    <xf numFmtId="2" fontId="1" fillId="9" borderId="66" xfId="0" applyNumberFormat="1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9" borderId="93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9" borderId="52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23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/>
    </xf>
    <xf numFmtId="0" fontId="9" fillId="6" borderId="24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1" fontId="3" fillId="0" borderId="57" xfId="0" applyNumberFormat="1" applyFont="1" applyBorder="1" applyAlignment="1">
      <alignment horizontal="center" vertical="center"/>
    </xf>
    <xf numFmtId="1" fontId="3" fillId="0" borderId="84" xfId="0" applyNumberFormat="1" applyFont="1" applyBorder="1" applyAlignment="1">
      <alignment horizontal="center" vertical="center"/>
    </xf>
    <xf numFmtId="2" fontId="1" fillId="0" borderId="83" xfId="0" applyNumberFormat="1" applyFont="1" applyBorder="1" applyAlignment="1">
      <alignment horizontal="center" vertical="center"/>
    </xf>
    <xf numFmtId="2" fontId="1" fillId="0" borderId="85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0" fillId="12" borderId="11" xfId="0" applyFont="1" applyFill="1" applyBorder="1" applyAlignment="1">
      <alignment horizontal="center" vertical="center"/>
    </xf>
    <xf numFmtId="0" fontId="10" fillId="12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2" fontId="3" fillId="9" borderId="76" xfId="0" applyNumberFormat="1" applyFont="1" applyFill="1" applyBorder="1" applyAlignment="1">
      <alignment horizontal="center" vertical="center"/>
    </xf>
    <xf numFmtId="2" fontId="3" fillId="9" borderId="10" xfId="0" applyNumberFormat="1" applyFont="1" applyFill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10" fillId="12" borderId="3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3" fillId="9" borderId="66" xfId="0" applyFont="1" applyFill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9" borderId="34" xfId="0" applyFont="1" applyFill="1" applyBorder="1" applyAlignment="1">
      <alignment horizontal="center" vertical="center"/>
    </xf>
    <xf numFmtId="0" fontId="3" fillId="9" borderId="14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2" fontId="1" fillId="11" borderId="66" xfId="0" applyNumberFormat="1" applyFont="1" applyFill="1" applyBorder="1" applyAlignment="1">
      <alignment horizontal="center"/>
    </xf>
    <xf numFmtId="2" fontId="1" fillId="11" borderId="67" xfId="0" applyNumberFormat="1" applyFont="1" applyFill="1" applyBorder="1" applyAlignment="1">
      <alignment horizontal="center"/>
    </xf>
    <xf numFmtId="2" fontId="1" fillId="11" borderId="65" xfId="0" applyNumberFormat="1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9" borderId="55" xfId="0" applyNumberFormat="1" applyFont="1" applyFill="1" applyBorder="1" applyAlignment="1">
      <alignment horizontal="center" vertical="center"/>
    </xf>
    <xf numFmtId="2" fontId="1" fillId="9" borderId="7" xfId="0" applyNumberFormat="1" applyFont="1" applyFill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2" fontId="1" fillId="9" borderId="5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9" borderId="55" xfId="0" applyFont="1" applyFill="1" applyBorder="1" applyAlignment="1">
      <alignment horizontal="center" vertical="center"/>
    </xf>
    <xf numFmtId="0" fontId="1" fillId="9" borderId="56" xfId="0" applyFont="1" applyFill="1" applyBorder="1" applyAlignment="1">
      <alignment horizontal="center" vertical="center"/>
    </xf>
    <xf numFmtId="2" fontId="1" fillId="0" borderId="40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3" borderId="55" xfId="0" applyNumberFormat="1" applyFont="1" applyFill="1" applyBorder="1" applyAlignment="1">
      <alignment horizontal="center" vertical="center"/>
    </xf>
    <xf numFmtId="2" fontId="1" fillId="3" borderId="56" xfId="0" applyNumberFormat="1" applyFont="1" applyFill="1" applyBorder="1" applyAlignment="1">
      <alignment horizontal="center" vertical="center"/>
    </xf>
    <xf numFmtId="2" fontId="1" fillId="0" borderId="57" xfId="0" applyNumberFormat="1" applyFont="1" applyBorder="1" applyAlignment="1">
      <alignment horizontal="center" vertical="center"/>
    </xf>
    <xf numFmtId="0" fontId="1" fillId="9" borderId="37" xfId="0" applyFont="1" applyFill="1" applyBorder="1" applyAlignment="1">
      <alignment horizontal="center" vertical="center"/>
    </xf>
    <xf numFmtId="0" fontId="1" fillId="9" borderId="36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1" fontId="1" fillId="0" borderId="47" xfId="0" applyNumberFormat="1" applyFont="1" applyBorder="1" applyAlignment="1">
      <alignment horizontal="center" vertical="center"/>
    </xf>
    <xf numFmtId="1" fontId="1" fillId="0" borderId="48" xfId="0" applyNumberFormat="1" applyFont="1" applyBorder="1" applyAlignment="1">
      <alignment horizontal="center" vertical="center"/>
    </xf>
    <xf numFmtId="1" fontId="1" fillId="10" borderId="44" xfId="0" applyNumberFormat="1" applyFont="1" applyFill="1" applyBorder="1" applyAlignment="1">
      <alignment horizontal="center" vertical="center"/>
    </xf>
    <xf numFmtId="1" fontId="1" fillId="10" borderId="46" xfId="0" applyNumberFormat="1" applyFont="1" applyFill="1" applyBorder="1" applyAlignment="1">
      <alignment horizontal="center" vertical="center"/>
    </xf>
    <xf numFmtId="2" fontId="3" fillId="9" borderId="37" xfId="0" applyNumberFormat="1" applyFont="1" applyFill="1" applyBorder="1" applyAlignment="1">
      <alignment horizontal="center" vertical="center"/>
    </xf>
    <xf numFmtId="2" fontId="3" fillId="9" borderId="36" xfId="0" applyNumberFormat="1" applyFont="1" applyFill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2" fontId="3" fillId="9" borderId="25" xfId="0" applyNumberFormat="1" applyFont="1" applyFill="1" applyBorder="1" applyAlignment="1">
      <alignment horizontal="center" vertical="center"/>
    </xf>
    <xf numFmtId="2" fontId="3" fillId="9" borderId="26" xfId="0" applyNumberFormat="1" applyFont="1" applyFill="1" applyBorder="1" applyAlignment="1">
      <alignment horizontal="center" vertical="center"/>
    </xf>
    <xf numFmtId="1" fontId="1" fillId="10" borderId="17" xfId="0" applyNumberFormat="1" applyFont="1" applyFill="1" applyBorder="1" applyAlignment="1">
      <alignment horizontal="center" vertical="center"/>
    </xf>
    <xf numFmtId="1" fontId="1" fillId="10" borderId="18" xfId="0" applyNumberFormat="1" applyFont="1" applyFill="1" applyBorder="1" applyAlignment="1">
      <alignment horizontal="center" vertical="center"/>
    </xf>
    <xf numFmtId="2" fontId="1" fillId="3" borderId="25" xfId="0" applyNumberFormat="1" applyFont="1" applyFill="1" applyBorder="1" applyAlignment="1">
      <alignment horizontal="center" vertical="center"/>
    </xf>
    <xf numFmtId="2" fontId="1" fillId="3" borderId="26" xfId="0" applyNumberFormat="1" applyFont="1" applyFill="1" applyBorder="1" applyAlignment="1">
      <alignment horizontal="center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2" fontId="10" fillId="12" borderId="20" xfId="0" applyNumberFormat="1" applyFont="1" applyFill="1" applyBorder="1" applyAlignment="1">
      <alignment horizontal="center" vertical="center" wrapText="1"/>
    </xf>
    <xf numFmtId="2" fontId="10" fillId="12" borderId="21" xfId="0" applyNumberFormat="1" applyFont="1" applyFill="1" applyBorder="1" applyAlignment="1">
      <alignment horizontal="center" vertical="center" wrapText="1"/>
    </xf>
    <xf numFmtId="2" fontId="3" fillId="3" borderId="25" xfId="0" applyNumberFormat="1" applyFont="1" applyFill="1" applyBorder="1" applyAlignment="1">
      <alignment horizontal="center" vertical="center"/>
    </xf>
    <xf numFmtId="2" fontId="3" fillId="3" borderId="3" xfId="0" applyNumberFormat="1" applyFont="1" applyFill="1" applyBorder="1" applyAlignment="1">
      <alignment horizontal="center" vertical="center"/>
    </xf>
    <xf numFmtId="2" fontId="10" fillId="12" borderId="28" xfId="0" applyNumberFormat="1" applyFont="1" applyFill="1" applyBorder="1" applyAlignment="1">
      <alignment horizontal="center" vertical="center" wrapText="1"/>
    </xf>
    <xf numFmtId="2" fontId="10" fillId="12" borderId="29" xfId="0" applyNumberFormat="1" applyFont="1" applyFill="1" applyBorder="1" applyAlignment="1">
      <alignment horizontal="center" vertical="center" wrapText="1"/>
    </xf>
    <xf numFmtId="0" fontId="7" fillId="13" borderId="11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10" fillId="12" borderId="28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49" fontId="3" fillId="5" borderId="7" xfId="0" applyNumberFormat="1" applyFont="1" applyFill="1" applyBorder="1" applyAlignment="1">
      <alignment horizontal="center" vertical="center" wrapText="1"/>
    </xf>
    <xf numFmtId="49" fontId="1" fillId="5" borderId="6" xfId="0" applyNumberFormat="1" applyFont="1" applyFill="1" applyBorder="1" applyAlignment="1">
      <alignment horizontal="left" vertical="center" wrapText="1"/>
    </xf>
    <xf numFmtId="49" fontId="1" fillId="5" borderId="0" xfId="0" applyNumberFormat="1" applyFont="1" applyFill="1" applyAlignment="1">
      <alignment horizontal="left" vertical="center" wrapText="1"/>
    </xf>
    <xf numFmtId="49" fontId="3" fillId="5" borderId="0" xfId="0" applyNumberFormat="1" applyFont="1" applyFill="1" applyAlignment="1">
      <alignment horizontal="left" vertical="center" wrapText="1"/>
    </xf>
    <xf numFmtId="49" fontId="3" fillId="5" borderId="7" xfId="0" applyNumberFormat="1" applyFont="1" applyFill="1" applyBorder="1" applyAlignment="1">
      <alignment horizontal="left" vertical="center" wrapText="1"/>
    </xf>
    <xf numFmtId="49" fontId="3" fillId="5" borderId="0" xfId="0" applyNumberFormat="1" applyFont="1" applyFill="1" applyAlignment="1">
      <alignment horizontal="left" vertical="center"/>
    </xf>
    <xf numFmtId="49" fontId="3" fillId="5" borderId="7" xfId="0" applyNumberFormat="1" applyFont="1" applyFill="1" applyBorder="1" applyAlignment="1">
      <alignment horizontal="left" vertical="center"/>
    </xf>
    <xf numFmtId="49" fontId="1" fillId="5" borderId="8" xfId="0" applyNumberFormat="1" applyFont="1" applyFill="1" applyBorder="1" applyAlignment="1">
      <alignment horizontal="left" vertical="center" wrapText="1"/>
    </xf>
    <xf numFmtId="49" fontId="1" fillId="5" borderId="9" xfId="0" applyNumberFormat="1" applyFont="1" applyFill="1" applyBorder="1" applyAlignment="1">
      <alignment horizontal="left" vertical="center" wrapText="1"/>
    </xf>
    <xf numFmtId="49" fontId="3" fillId="5" borderId="9" xfId="0" applyNumberFormat="1" applyFont="1" applyFill="1" applyBorder="1" applyAlignment="1">
      <alignment horizontal="left" vertical="center" wrapText="1"/>
    </xf>
    <xf numFmtId="49" fontId="3" fillId="5" borderId="10" xfId="0" applyNumberFormat="1" applyFont="1" applyFill="1" applyBorder="1" applyAlignment="1">
      <alignment horizontal="left" vertical="center" wrapText="1"/>
    </xf>
    <xf numFmtId="49" fontId="2" fillId="7" borderId="6" xfId="0" applyNumberFormat="1" applyFont="1" applyFill="1" applyBorder="1" applyAlignment="1">
      <alignment horizontal="center" vertical="center" wrapText="1"/>
    </xf>
    <xf numFmtId="49" fontId="2" fillId="7" borderId="0" xfId="0" applyNumberFormat="1" applyFont="1" applyFill="1" applyAlignment="1">
      <alignment horizontal="center" vertical="center" wrapText="1"/>
    </xf>
    <xf numFmtId="49" fontId="2" fillId="7" borderId="7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49" fontId="10" fillId="12" borderId="20" xfId="0" applyNumberFormat="1" applyFont="1" applyFill="1" applyBorder="1" applyAlignment="1">
      <alignment horizontal="center" vertical="center" wrapText="1"/>
    </xf>
    <xf numFmtId="2" fontId="3" fillId="9" borderId="3" xfId="0" applyNumberFormat="1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9" borderId="86" xfId="0" applyFont="1" applyFill="1" applyBorder="1" applyAlignment="1">
      <alignment horizontal="center" vertical="center"/>
    </xf>
    <xf numFmtId="0" fontId="1" fillId="9" borderId="87" xfId="0" applyFont="1" applyFill="1" applyBorder="1" applyAlignment="1">
      <alignment horizontal="center" vertical="center"/>
    </xf>
    <xf numFmtId="1" fontId="3" fillId="9" borderId="86" xfId="0" applyNumberFormat="1" applyFont="1" applyFill="1" applyBorder="1" applyAlignment="1">
      <alignment horizontal="center" vertical="center"/>
    </xf>
    <xf numFmtId="1" fontId="3" fillId="9" borderId="87" xfId="0" applyNumberFormat="1" applyFont="1" applyFill="1" applyBorder="1" applyAlignment="1">
      <alignment horizontal="center" vertical="center"/>
    </xf>
    <xf numFmtId="1" fontId="1" fillId="10" borderId="88" xfId="0" applyNumberFormat="1" applyFont="1" applyFill="1" applyBorder="1" applyAlignment="1">
      <alignment horizontal="center" vertical="center"/>
    </xf>
    <xf numFmtId="1" fontId="1" fillId="10" borderId="89" xfId="0" applyNumberFormat="1" applyFont="1" applyFill="1" applyBorder="1" applyAlignment="1">
      <alignment horizontal="center" vertical="center"/>
    </xf>
    <xf numFmtId="1" fontId="3" fillId="0" borderId="81" xfId="0" applyNumberFormat="1" applyFont="1" applyBorder="1" applyAlignment="1">
      <alignment horizontal="center" vertical="center"/>
    </xf>
    <xf numFmtId="1" fontId="3" fillId="0" borderId="82" xfId="0" applyNumberFormat="1" applyFont="1" applyBorder="1" applyAlignment="1">
      <alignment horizontal="center" vertical="center"/>
    </xf>
    <xf numFmtId="164" fontId="1" fillId="9" borderId="86" xfId="0" applyNumberFormat="1" applyFont="1" applyFill="1" applyBorder="1" applyAlignment="1">
      <alignment horizontal="center" vertical="center"/>
    </xf>
    <xf numFmtId="164" fontId="1" fillId="9" borderId="87" xfId="0" applyNumberFormat="1" applyFont="1" applyFill="1" applyBorder="1" applyAlignment="1">
      <alignment horizontal="center" vertical="center"/>
    </xf>
    <xf numFmtId="2" fontId="1" fillId="9" borderId="86" xfId="0" applyNumberFormat="1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2" fontId="1" fillId="9" borderId="0" xfId="0" applyNumberFormat="1" applyFont="1" applyFill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38761D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542A"/>
      <color rgb="FF007F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367520</xdr:colOff>
      <xdr:row>0</xdr:row>
      <xdr:rowOff>11205</xdr:rowOff>
    </xdr:from>
    <xdr:to>
      <xdr:col>11</xdr:col>
      <xdr:colOff>693381</xdr:colOff>
      <xdr:row>1</xdr:row>
      <xdr:rowOff>11205</xdr:rowOff>
    </xdr:to>
    <xdr:pic>
      <xdr:nvPicPr>
        <xdr:cNvPr id="2" name="Imagem 14" descr="logo somos todos goias.png">
          <a:extLst>
            <a:ext uri="{FF2B5EF4-FFF2-40B4-BE49-F238E27FC236}">
              <a16:creationId xmlns:a16="http://schemas.microsoft.com/office/drawing/2014/main" id="{E3182E35-C2C8-463E-87DB-36AC7C59EB11}"/>
            </a:ext>
          </a:extLst>
        </xdr:cNvPr>
        <xdr:cNvPicPr/>
      </xdr:nvPicPr>
      <xdr:blipFill>
        <a:blip xmlns:r="http://schemas.openxmlformats.org/officeDocument/2006/relationships" r:embed="rId1"/>
        <a:srcRect l="55453" r="3607" b="3522"/>
        <a:stretch/>
      </xdr:blipFill>
      <xdr:spPr>
        <a:xfrm>
          <a:off x="13408111" y="11205"/>
          <a:ext cx="325861" cy="415636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11</xdr:col>
      <xdr:colOff>982480</xdr:colOff>
      <xdr:row>0</xdr:row>
      <xdr:rowOff>34605</xdr:rowOff>
    </xdr:from>
    <xdr:to>
      <xdr:col>12</xdr:col>
      <xdr:colOff>399191</xdr:colOff>
      <xdr:row>1</xdr:row>
      <xdr:rowOff>13543</xdr:rowOff>
    </xdr:to>
    <xdr:pic>
      <xdr:nvPicPr>
        <xdr:cNvPr id="3" name="Imagem 15">
          <a:extLst>
            <a:ext uri="{FF2B5EF4-FFF2-40B4-BE49-F238E27FC236}">
              <a16:creationId xmlns:a16="http://schemas.microsoft.com/office/drawing/2014/main" id="{B22F7BB5-1048-4E0F-9025-3394A1850C5C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4023071" y="34605"/>
          <a:ext cx="646302" cy="394574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C941"/>
  <sheetViews>
    <sheetView topLeftCell="E1" zoomScale="55" zoomScaleNormal="55" workbookViewId="0">
      <selection activeCell="AG4" sqref="AG4"/>
    </sheetView>
  </sheetViews>
  <sheetFormatPr defaultColWidth="14.42578125" defaultRowHeight="15" x14ac:dyDescent="0.25"/>
  <cols>
    <col min="1" max="1" width="4.5703125" style="14" customWidth="1"/>
    <col min="2" max="2" width="11" style="14" bestFit="1" customWidth="1"/>
    <col min="3" max="3" width="6.85546875" style="14" customWidth="1"/>
    <col min="4" max="4" width="14.28515625" style="14" customWidth="1"/>
    <col min="5" max="5" width="6.85546875" style="14" customWidth="1"/>
    <col min="6" max="6" width="14.28515625" style="14" customWidth="1"/>
    <col min="7" max="7" width="6.85546875" style="14" customWidth="1"/>
    <col min="8" max="8" width="14.28515625" style="14" customWidth="1"/>
    <col min="9" max="9" width="9.140625" style="14" customWidth="1"/>
    <col min="10" max="11" width="13.42578125" style="14" customWidth="1"/>
    <col min="12" max="12" width="10.140625" style="14" customWidth="1"/>
    <col min="13" max="23" width="10.28515625" style="14" customWidth="1"/>
    <col min="24" max="24" width="8.7109375" style="14" customWidth="1"/>
    <col min="25" max="32" width="10" style="14" customWidth="1"/>
    <col min="33" max="43" width="10.5703125" style="14" customWidth="1"/>
    <col min="44" max="45" width="14.42578125" style="14"/>
    <col min="46" max="46" width="23.28515625" style="14" customWidth="1"/>
    <col min="47" max="50" width="14.42578125" style="14"/>
    <col min="51" max="51" width="14.42578125" style="14" customWidth="1"/>
    <col min="52" max="67" width="14.42578125" style="14"/>
    <col min="68" max="68" width="19.5703125" style="14" bestFit="1" customWidth="1"/>
    <col min="69" max="1017" width="14.42578125" style="14"/>
    <col min="1018" max="16384" width="14.42578125" style="19"/>
  </cols>
  <sheetData>
    <row r="1" spans="2:74" ht="24" customHeight="1" x14ac:dyDescent="0.25">
      <c r="B1" s="15"/>
      <c r="C1" s="16" t="s">
        <v>4</v>
      </c>
      <c r="D1" s="17" t="s">
        <v>153</v>
      </c>
      <c r="E1" s="16" t="s">
        <v>4</v>
      </c>
      <c r="F1" s="17" t="s">
        <v>0</v>
      </c>
      <c r="G1" s="16" t="s">
        <v>4</v>
      </c>
      <c r="H1" s="17" t="s">
        <v>154</v>
      </c>
      <c r="J1" s="163" t="s">
        <v>56</v>
      </c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5"/>
      <c r="Y1" s="163" t="s">
        <v>109</v>
      </c>
      <c r="Z1" s="164"/>
      <c r="AA1" s="164"/>
      <c r="AB1" s="164"/>
      <c r="AC1" s="164"/>
      <c r="AD1" s="164"/>
      <c r="AE1" s="165"/>
      <c r="AG1" s="163" t="s">
        <v>114</v>
      </c>
      <c r="AH1" s="164"/>
      <c r="AI1" s="164"/>
      <c r="AJ1" s="164"/>
      <c r="AK1" s="164"/>
      <c r="AL1" s="164"/>
      <c r="AM1" s="164"/>
      <c r="AN1" s="164"/>
      <c r="AO1" s="164"/>
      <c r="AP1" s="164"/>
      <c r="AQ1" s="165"/>
      <c r="AS1" s="163" t="s">
        <v>194</v>
      </c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5"/>
      <c r="BO1" s="163" t="s">
        <v>195</v>
      </c>
      <c r="BP1" s="164"/>
      <c r="BQ1" s="164"/>
      <c r="BR1" s="164"/>
      <c r="BS1" s="164"/>
      <c r="BT1" s="164"/>
      <c r="BU1" s="164"/>
      <c r="BV1" s="165"/>
    </row>
    <row r="2" spans="2:74" ht="24" customHeight="1" x14ac:dyDescent="0.25">
      <c r="B2" s="20" t="s">
        <v>180</v>
      </c>
      <c r="C2" s="21">
        <v>1.1000000000000001</v>
      </c>
      <c r="D2" s="22">
        <v>250</v>
      </c>
      <c r="E2" s="21">
        <v>1.1000000000000001</v>
      </c>
      <c r="F2" s="23">
        <f>F3/1.6</f>
        <v>259.375</v>
      </c>
      <c r="G2" s="21">
        <v>1.1000000000000001</v>
      </c>
      <c r="H2" s="23">
        <f>H3/1.6</f>
        <v>259.375</v>
      </c>
      <c r="J2" s="178" t="s">
        <v>146</v>
      </c>
      <c r="K2" s="179"/>
      <c r="L2" s="12" t="s">
        <v>135</v>
      </c>
      <c r="M2" s="12" t="s">
        <v>124</v>
      </c>
      <c r="N2" s="12" t="s">
        <v>125</v>
      </c>
      <c r="O2" s="12" t="s">
        <v>126</v>
      </c>
      <c r="P2" s="12" t="s">
        <v>127</v>
      </c>
      <c r="Q2" s="12" t="s">
        <v>128</v>
      </c>
      <c r="R2" s="12" t="s">
        <v>129</v>
      </c>
      <c r="S2" s="12" t="s">
        <v>130</v>
      </c>
      <c r="T2" s="12" t="s">
        <v>131</v>
      </c>
      <c r="U2" s="12" t="s">
        <v>132</v>
      </c>
      <c r="V2" s="12" t="s">
        <v>133</v>
      </c>
      <c r="W2" s="24" t="s">
        <v>134</v>
      </c>
      <c r="Y2" s="175" t="s">
        <v>146</v>
      </c>
      <c r="Z2" s="175" t="s">
        <v>147</v>
      </c>
      <c r="AA2" s="180" t="s">
        <v>40</v>
      </c>
      <c r="AB2" s="181" t="s">
        <v>137</v>
      </c>
      <c r="AC2" s="163" t="s">
        <v>35</v>
      </c>
      <c r="AD2" s="165"/>
      <c r="AE2" s="161" t="s">
        <v>138</v>
      </c>
      <c r="AG2" s="181" t="s">
        <v>110</v>
      </c>
      <c r="AH2" s="164" t="s">
        <v>111</v>
      </c>
      <c r="AI2" s="164"/>
      <c r="AJ2" s="165"/>
      <c r="AK2" s="163" t="s">
        <v>115</v>
      </c>
      <c r="AL2" s="164"/>
      <c r="AM2" s="165"/>
      <c r="AN2" s="163" t="s">
        <v>106</v>
      </c>
      <c r="AO2" s="164"/>
      <c r="AP2" s="165"/>
      <c r="AQ2" s="177" t="s">
        <v>138</v>
      </c>
      <c r="AS2" s="177" t="s">
        <v>1</v>
      </c>
      <c r="AT2" s="177" t="s">
        <v>179</v>
      </c>
      <c r="AU2" s="16" t="s">
        <v>106</v>
      </c>
      <c r="AV2" s="18" t="s">
        <v>158</v>
      </c>
      <c r="AW2" s="18" t="s">
        <v>159</v>
      </c>
      <c r="AX2" s="18" t="s">
        <v>160</v>
      </c>
      <c r="AY2" s="17" t="s">
        <v>161</v>
      </c>
      <c r="AZ2" s="16" t="s">
        <v>156</v>
      </c>
      <c r="BA2" s="18" t="s">
        <v>163</v>
      </c>
      <c r="BB2" s="18" t="s">
        <v>164</v>
      </c>
      <c r="BC2" s="17" t="s">
        <v>165</v>
      </c>
      <c r="BD2" s="16" t="s">
        <v>155</v>
      </c>
      <c r="BE2" s="18" t="s">
        <v>166</v>
      </c>
      <c r="BF2" s="18" t="s">
        <v>167</v>
      </c>
      <c r="BG2" s="17" t="s">
        <v>168</v>
      </c>
      <c r="BH2" s="16" t="s">
        <v>169</v>
      </c>
      <c r="BI2" s="18" t="s">
        <v>170</v>
      </c>
      <c r="BJ2" s="18" t="s">
        <v>171</v>
      </c>
      <c r="BK2" s="17" t="s">
        <v>172</v>
      </c>
      <c r="BL2" s="25" t="s">
        <v>162</v>
      </c>
      <c r="BM2" s="25" t="s">
        <v>183</v>
      </c>
      <c r="BO2" s="168" t="s">
        <v>1</v>
      </c>
      <c r="BP2" s="168" t="s">
        <v>179</v>
      </c>
      <c r="BQ2" s="170" t="s">
        <v>17</v>
      </c>
      <c r="BR2" s="172" t="s">
        <v>16</v>
      </c>
      <c r="BS2" s="174" t="s">
        <v>18</v>
      </c>
      <c r="BT2" s="175" t="s">
        <v>204</v>
      </c>
      <c r="BU2" s="161" t="s">
        <v>203</v>
      </c>
      <c r="BV2" s="166" t="s">
        <v>139</v>
      </c>
    </row>
    <row r="3" spans="2:74" ht="24" customHeight="1" x14ac:dyDescent="0.25">
      <c r="B3" s="26" t="s">
        <v>181</v>
      </c>
      <c r="C3" s="27">
        <v>1.35</v>
      </c>
      <c r="D3" s="28">
        <f>D2*1.6</f>
        <v>400</v>
      </c>
      <c r="E3" s="27">
        <v>1.35</v>
      </c>
      <c r="F3" s="28">
        <v>415</v>
      </c>
      <c r="G3" s="27">
        <v>1.35</v>
      </c>
      <c r="H3" s="28">
        <v>415</v>
      </c>
      <c r="J3" s="171" t="s">
        <v>147</v>
      </c>
      <c r="K3" s="184"/>
      <c r="L3" s="31">
        <f>25.4*(3/8)</f>
        <v>9.5249999999999986</v>
      </c>
      <c r="M3" s="31">
        <f>25.4*(1/2)</f>
        <v>12.7</v>
      </c>
      <c r="N3" s="31">
        <f>25.4*(5/8)</f>
        <v>15.875</v>
      </c>
      <c r="O3" s="31">
        <f>25.4*(3/4)</f>
        <v>19.049999999999997</v>
      </c>
      <c r="P3" s="31">
        <f>25.4*(7/8)</f>
        <v>22.224999999999998</v>
      </c>
      <c r="Q3" s="31">
        <f>25.4*(1)</f>
        <v>25.4</v>
      </c>
      <c r="R3" s="31">
        <f>25.4*(1+1/8)</f>
        <v>28.574999999999999</v>
      </c>
      <c r="S3" s="31">
        <f>25.4*(1+1/4)</f>
        <v>31.75</v>
      </c>
      <c r="T3" s="31">
        <f>25.4*(1+3/8)</f>
        <v>34.924999999999997</v>
      </c>
      <c r="U3" s="31">
        <f>25.4*(1+1/2)</f>
        <v>38.099999999999994</v>
      </c>
      <c r="V3" s="31">
        <f>25.4*(1+3/4)</f>
        <v>44.449999999999996</v>
      </c>
      <c r="W3" s="32">
        <f>25.4*(2)</f>
        <v>50.8</v>
      </c>
      <c r="Y3" s="176"/>
      <c r="Z3" s="176"/>
      <c r="AA3" s="171"/>
      <c r="AB3" s="169"/>
      <c r="AC3" s="16" t="s">
        <v>107</v>
      </c>
      <c r="AD3" s="17" t="s">
        <v>108</v>
      </c>
      <c r="AE3" s="162"/>
      <c r="AG3" s="169"/>
      <c r="AH3" s="18" t="s">
        <v>112</v>
      </c>
      <c r="AI3" s="18" t="s">
        <v>113</v>
      </c>
      <c r="AJ3" s="17" t="s">
        <v>145</v>
      </c>
      <c r="AK3" s="18" t="s">
        <v>112</v>
      </c>
      <c r="AL3" s="18" t="s">
        <v>113</v>
      </c>
      <c r="AM3" s="17" t="s">
        <v>145</v>
      </c>
      <c r="AN3" s="33" t="s">
        <v>112</v>
      </c>
      <c r="AO3" s="33" t="s">
        <v>113</v>
      </c>
      <c r="AP3" s="17" t="s">
        <v>145</v>
      </c>
      <c r="AQ3" s="162"/>
      <c r="AS3" s="167"/>
      <c r="AT3" s="167"/>
      <c r="AU3" s="29" t="s">
        <v>108</v>
      </c>
      <c r="AV3" s="33" t="s">
        <v>108</v>
      </c>
      <c r="AW3" s="33" t="s">
        <v>108</v>
      </c>
      <c r="AX3" s="33" t="s">
        <v>108</v>
      </c>
      <c r="AY3" s="30" t="s">
        <v>173</v>
      </c>
      <c r="AZ3" s="29" t="s">
        <v>175</v>
      </c>
      <c r="BA3" s="33" t="s">
        <v>176</v>
      </c>
      <c r="BB3" s="33" t="s">
        <v>177</v>
      </c>
      <c r="BC3" s="30" t="s">
        <v>177</v>
      </c>
      <c r="BD3" s="29" t="s">
        <v>175</v>
      </c>
      <c r="BE3" s="33" t="s">
        <v>176</v>
      </c>
      <c r="BF3" s="33" t="s">
        <v>177</v>
      </c>
      <c r="BG3" s="30" t="s">
        <v>177</v>
      </c>
      <c r="BH3" s="29" t="s">
        <v>177</v>
      </c>
      <c r="BI3" s="33" t="s">
        <v>175</v>
      </c>
      <c r="BJ3" s="33" t="s">
        <v>178</v>
      </c>
      <c r="BK3" s="30" t="s">
        <v>177</v>
      </c>
      <c r="BL3" s="26" t="s">
        <v>174</v>
      </c>
      <c r="BM3" s="26" t="s">
        <v>108</v>
      </c>
      <c r="BO3" s="169"/>
      <c r="BP3" s="169"/>
      <c r="BQ3" s="171"/>
      <c r="BR3" s="173"/>
      <c r="BS3" s="162"/>
      <c r="BT3" s="176"/>
      <c r="BU3" s="162"/>
      <c r="BV3" s="167"/>
    </row>
    <row r="4" spans="2:74" ht="24" customHeight="1" x14ac:dyDescent="0.25">
      <c r="B4" s="26" t="s">
        <v>182</v>
      </c>
      <c r="C4" s="182">
        <v>200000</v>
      </c>
      <c r="D4" s="183"/>
      <c r="E4" s="182">
        <f>C4</f>
        <v>200000</v>
      </c>
      <c r="F4" s="183"/>
      <c r="G4" s="182">
        <f>E4</f>
        <v>200000</v>
      </c>
      <c r="H4" s="183"/>
      <c r="J4" s="180" t="s">
        <v>38</v>
      </c>
      <c r="K4" s="185"/>
      <c r="L4" s="34">
        <v>16</v>
      </c>
      <c r="M4" s="35">
        <v>13</v>
      </c>
      <c r="N4" s="35">
        <v>11</v>
      </c>
      <c r="O4" s="35">
        <v>10</v>
      </c>
      <c r="P4" s="35">
        <v>9</v>
      </c>
      <c r="Q4" s="35">
        <v>8</v>
      </c>
      <c r="R4" s="35">
        <v>7</v>
      </c>
      <c r="S4" s="35">
        <v>7</v>
      </c>
      <c r="T4" s="35">
        <v>6</v>
      </c>
      <c r="U4" s="35">
        <v>6</v>
      </c>
      <c r="V4" s="35">
        <v>5</v>
      </c>
      <c r="W4" s="36" t="s">
        <v>34</v>
      </c>
      <c r="Y4" s="37" t="s">
        <v>79</v>
      </c>
      <c r="Z4" s="38">
        <f>25.4*5/16</f>
        <v>7.9375</v>
      </c>
      <c r="AA4" s="13" t="s">
        <v>63</v>
      </c>
      <c r="AB4" s="39">
        <v>7.98</v>
      </c>
      <c r="AC4" s="40" t="s">
        <v>96</v>
      </c>
      <c r="AD4" s="41">
        <v>14.27</v>
      </c>
      <c r="AE4" s="41">
        <v>0.78</v>
      </c>
      <c r="AG4" s="39" t="s">
        <v>81</v>
      </c>
      <c r="AH4" s="13">
        <v>11.79</v>
      </c>
      <c r="AI4" s="13">
        <v>12.29</v>
      </c>
      <c r="AJ4" s="41">
        <f t="shared" ref="AJ4:AJ9" si="0">(AI4+AH4)/2</f>
        <v>12.04</v>
      </c>
      <c r="AK4" s="13">
        <v>23.24</v>
      </c>
      <c r="AL4" s="13">
        <v>23.79</v>
      </c>
      <c r="AM4" s="41">
        <f t="shared" ref="AM4:AM9" si="1">(AL4+AK4)/2</f>
        <v>23.515000000000001</v>
      </c>
      <c r="AN4" s="13">
        <v>1.3</v>
      </c>
      <c r="AO4" s="13">
        <v>2</v>
      </c>
      <c r="AP4" s="41">
        <f t="shared" ref="AP4:AP9" si="2">(AO4+AN4)/2</f>
        <v>1.65</v>
      </c>
      <c r="AQ4" s="41">
        <v>0.38</v>
      </c>
      <c r="AS4" s="21" t="s">
        <v>3</v>
      </c>
      <c r="AT4" s="42" t="str">
        <f>IF(AW4="",AS4&amp;" "&amp;AU4&amp;" x "&amp;AV4&amp;" # "&amp;AX4,AS4&amp;" "&amp;AU4&amp;" x "&amp;AV4&amp;" x "&amp;AW4&amp;" # "&amp;AX4)</f>
        <v>U 50 x 25 # 1.5</v>
      </c>
      <c r="AU4" s="21">
        <v>50</v>
      </c>
      <c r="AV4" s="14">
        <v>25</v>
      </c>
      <c r="AX4" s="14">
        <v>1.5</v>
      </c>
      <c r="AY4" s="22">
        <v>1.41</v>
      </c>
      <c r="AZ4" s="21">
        <v>5.46</v>
      </c>
      <c r="BA4" s="14">
        <v>2.1800000000000002</v>
      </c>
      <c r="BB4" s="14">
        <v>1.97</v>
      </c>
      <c r="BC4" s="22">
        <v>0.7</v>
      </c>
      <c r="BD4" s="21">
        <v>0.88</v>
      </c>
      <c r="BE4" s="14">
        <v>0.49</v>
      </c>
      <c r="BF4" s="14">
        <v>0.79</v>
      </c>
      <c r="BG4" s="22">
        <v>2.5</v>
      </c>
      <c r="BH4" s="21">
        <v>1.07</v>
      </c>
      <c r="BI4" s="14">
        <v>1.125E-2</v>
      </c>
      <c r="BJ4" s="14">
        <v>3.17</v>
      </c>
      <c r="BK4" s="22">
        <v>2.37</v>
      </c>
      <c r="BL4" s="43">
        <v>1.1100000000000001</v>
      </c>
      <c r="BM4" s="39">
        <f t="shared" ref="BM4:BM67" si="3">AY4/AX4*100+2*AX4</f>
        <v>97</v>
      </c>
      <c r="BO4" s="42" t="s">
        <v>192</v>
      </c>
      <c r="BP4" s="42" t="str">
        <f>BO4&amp;" "&amp;BQ4&amp;" x "&amp;BR4&amp;" # "&amp;BS4</f>
        <v>□ 20 x 20 # 0.9</v>
      </c>
      <c r="BQ4" s="34">
        <v>20</v>
      </c>
      <c r="BR4" s="35">
        <v>20</v>
      </c>
      <c r="BS4" s="36">
        <v>0.9</v>
      </c>
      <c r="BT4" s="13">
        <f>(BQ4-BS4)*BS4*2+(BR4-BS4)*BS4*2</f>
        <v>68.760000000000005</v>
      </c>
      <c r="BU4" s="58">
        <f>(BQ4+BR4)*2</f>
        <v>80</v>
      </c>
      <c r="BV4" s="42">
        <v>3.262</v>
      </c>
    </row>
    <row r="5" spans="2:74" ht="24" customHeight="1" x14ac:dyDescent="0.25">
      <c r="J5" s="178" t="s">
        <v>39</v>
      </c>
      <c r="K5" s="179"/>
      <c r="L5" s="21" t="s">
        <v>2</v>
      </c>
      <c r="M5" s="14" t="s">
        <v>2</v>
      </c>
      <c r="N5" s="14" t="s">
        <v>2</v>
      </c>
      <c r="O5" s="14" t="s">
        <v>2</v>
      </c>
      <c r="P5" s="14" t="s">
        <v>2</v>
      </c>
      <c r="Q5" s="14" t="s">
        <v>2</v>
      </c>
      <c r="R5" s="14">
        <v>8</v>
      </c>
      <c r="S5" s="14">
        <v>8</v>
      </c>
      <c r="T5" s="14">
        <v>8</v>
      </c>
      <c r="U5" s="14">
        <v>8</v>
      </c>
      <c r="V5" s="14">
        <v>8</v>
      </c>
      <c r="W5" s="22">
        <v>8</v>
      </c>
      <c r="Y5" s="37" t="s">
        <v>80</v>
      </c>
      <c r="Z5" s="38">
        <f>25.4*3/8</f>
        <v>9.5249999999999986</v>
      </c>
      <c r="AA5" s="13" t="s">
        <v>64</v>
      </c>
      <c r="AB5" s="39">
        <v>9.58</v>
      </c>
      <c r="AC5" s="40" t="s">
        <v>97</v>
      </c>
      <c r="AD5" s="41">
        <v>17.47</v>
      </c>
      <c r="AE5" s="41">
        <v>1.42</v>
      </c>
      <c r="AG5" s="39" t="s">
        <v>82</v>
      </c>
      <c r="AH5" s="13">
        <v>13.37</v>
      </c>
      <c r="AI5" s="13">
        <v>13.86</v>
      </c>
      <c r="AJ5" s="41">
        <f t="shared" si="0"/>
        <v>13.614999999999998</v>
      </c>
      <c r="AK5" s="13">
        <v>26.8</v>
      </c>
      <c r="AL5" s="13">
        <v>27.73</v>
      </c>
      <c r="AM5" s="41">
        <f t="shared" si="1"/>
        <v>27.265000000000001</v>
      </c>
      <c r="AN5" s="13">
        <v>1.9</v>
      </c>
      <c r="AO5" s="13">
        <v>3</v>
      </c>
      <c r="AP5" s="41">
        <f t="shared" si="2"/>
        <v>2.4500000000000002</v>
      </c>
      <c r="AQ5" s="41">
        <v>0.85</v>
      </c>
      <c r="AS5" s="21" t="s">
        <v>3</v>
      </c>
      <c r="AT5" s="43" t="str">
        <f t="shared" ref="AT5:AT68" si="4">IF(AW5="",AS5&amp;" "&amp;AU5&amp;" x "&amp;AV5&amp;" # "&amp;AX5,AS5&amp;" "&amp;AU5&amp;" x "&amp;AV5&amp;" x "&amp;AW5&amp;" # "&amp;AX5)</f>
        <v>U 50 x 25 # 1.8</v>
      </c>
      <c r="AU5" s="21">
        <v>50</v>
      </c>
      <c r="AV5" s="14">
        <v>25</v>
      </c>
      <c r="AX5" s="14">
        <v>1.8</v>
      </c>
      <c r="AY5" s="22">
        <v>1.67</v>
      </c>
      <c r="AZ5" s="21">
        <v>6.37</v>
      </c>
      <c r="BA5" s="14">
        <v>2.5499999999999998</v>
      </c>
      <c r="BB5" s="14">
        <v>1.95</v>
      </c>
      <c r="BC5" s="22">
        <v>0.71</v>
      </c>
      <c r="BD5" s="21">
        <v>1.03</v>
      </c>
      <c r="BE5" s="14">
        <v>0.57999999999999996</v>
      </c>
      <c r="BF5" s="14">
        <v>0.78</v>
      </c>
      <c r="BG5" s="22">
        <v>2.5</v>
      </c>
      <c r="BH5" s="21">
        <v>1.1000000000000001</v>
      </c>
      <c r="BI5" s="14">
        <v>1.9439999999999999E-2</v>
      </c>
      <c r="BJ5" s="14">
        <v>3.52</v>
      </c>
      <c r="BK5" s="22">
        <v>2.37</v>
      </c>
      <c r="BL5" s="43">
        <v>1.31</v>
      </c>
      <c r="BM5" s="39">
        <f t="shared" si="3"/>
        <v>96.377777777777766</v>
      </c>
      <c r="BO5" s="43" t="s">
        <v>192</v>
      </c>
      <c r="BP5" s="43" t="str">
        <f t="shared" ref="BP5:BP68" si="5">BO5&amp;" "&amp;BQ5&amp;" x "&amp;BR5&amp;" # "&amp;BS5</f>
        <v>□ 20 x 20 # 1.06</v>
      </c>
      <c r="BQ5" s="21">
        <v>20</v>
      </c>
      <c r="BR5" s="14">
        <v>20</v>
      </c>
      <c r="BS5" s="22">
        <v>1.06</v>
      </c>
      <c r="BT5" s="13">
        <f>(BQ5-BS5)*BS5*2+(BR5-BS5)*BS5*2</f>
        <v>80.305600000000013</v>
      </c>
      <c r="BU5" s="41">
        <f t="shared" ref="BU5:BU68" si="6">(BQ5+BR5)*2</f>
        <v>80</v>
      </c>
      <c r="BV5" s="43">
        <v>3.8170000000000002</v>
      </c>
    </row>
    <row r="6" spans="2:74" ht="24" customHeight="1" x14ac:dyDescent="0.25">
      <c r="J6" s="178" t="s">
        <v>148</v>
      </c>
      <c r="K6" s="179"/>
      <c r="L6" s="21" t="s">
        <v>136</v>
      </c>
      <c r="M6" s="14" t="s">
        <v>41</v>
      </c>
      <c r="N6" s="14" t="s">
        <v>42</v>
      </c>
      <c r="O6" s="14" t="s">
        <v>43</v>
      </c>
      <c r="P6" s="14" t="s">
        <v>44</v>
      </c>
      <c r="Q6" s="14" t="s">
        <v>45</v>
      </c>
      <c r="R6" s="14" t="s">
        <v>50</v>
      </c>
      <c r="S6" s="14" t="s">
        <v>48</v>
      </c>
      <c r="T6" s="14" t="s">
        <v>51</v>
      </c>
      <c r="U6" s="14" t="s">
        <v>51</v>
      </c>
      <c r="V6" s="14" t="s">
        <v>52</v>
      </c>
      <c r="W6" s="22" t="s">
        <v>36</v>
      </c>
      <c r="Y6" s="37" t="s">
        <v>81</v>
      </c>
      <c r="Z6" s="38">
        <f>25.4*7/16</f>
        <v>11.112499999999999</v>
      </c>
      <c r="AA6" s="13" t="s">
        <v>65</v>
      </c>
      <c r="AB6" s="39">
        <v>11.2</v>
      </c>
      <c r="AC6" s="40" t="s">
        <v>84</v>
      </c>
      <c r="AD6" s="41">
        <v>19.05</v>
      </c>
      <c r="AE6" s="41">
        <v>1.88</v>
      </c>
      <c r="AG6" s="39" t="s">
        <v>83</v>
      </c>
      <c r="AH6" s="13">
        <v>16.489999999999998</v>
      </c>
      <c r="AI6" s="13">
        <v>17.420000000000002</v>
      </c>
      <c r="AJ6" s="41">
        <f t="shared" si="0"/>
        <v>16.954999999999998</v>
      </c>
      <c r="AK6" s="13">
        <v>33.15</v>
      </c>
      <c r="AL6" s="13">
        <v>34.08</v>
      </c>
      <c r="AM6" s="41">
        <f t="shared" si="1"/>
        <v>33.614999999999995</v>
      </c>
      <c r="AN6" s="13">
        <v>1.9</v>
      </c>
      <c r="AO6" s="13">
        <v>3</v>
      </c>
      <c r="AP6" s="41">
        <f t="shared" si="2"/>
        <v>2.4500000000000002</v>
      </c>
      <c r="AQ6" s="41">
        <v>1.34</v>
      </c>
      <c r="AS6" s="21" t="s">
        <v>3</v>
      </c>
      <c r="AT6" s="43" t="str">
        <f t="shared" si="4"/>
        <v>U 50 x 25 # 2</v>
      </c>
      <c r="AU6" s="21">
        <v>50</v>
      </c>
      <c r="AV6" s="14">
        <v>25</v>
      </c>
      <c r="AX6" s="14">
        <v>2</v>
      </c>
      <c r="AY6" s="22">
        <v>1.84</v>
      </c>
      <c r="AZ6" s="21">
        <v>6.94</v>
      </c>
      <c r="BA6" s="14">
        <v>2.78</v>
      </c>
      <c r="BB6" s="14">
        <v>1.94</v>
      </c>
      <c r="BC6" s="22">
        <v>0.72</v>
      </c>
      <c r="BD6" s="21">
        <v>1.1299999999999999</v>
      </c>
      <c r="BE6" s="14">
        <v>0.64</v>
      </c>
      <c r="BF6" s="14">
        <v>0.78</v>
      </c>
      <c r="BG6" s="22">
        <v>2.5</v>
      </c>
      <c r="BH6" s="21">
        <v>1.1299999999999999</v>
      </c>
      <c r="BI6" s="14">
        <v>2.6669999999999999E-2</v>
      </c>
      <c r="BJ6" s="14">
        <v>3.7</v>
      </c>
      <c r="BK6" s="22">
        <v>2.38</v>
      </c>
      <c r="BL6" s="43">
        <v>1.45</v>
      </c>
      <c r="BM6" s="39">
        <f t="shared" si="3"/>
        <v>96</v>
      </c>
      <c r="BO6" s="43" t="s">
        <v>192</v>
      </c>
      <c r="BP6" s="43" t="str">
        <f t="shared" si="5"/>
        <v>□ 20 x 20 # 1.2</v>
      </c>
      <c r="BQ6" s="21">
        <v>20</v>
      </c>
      <c r="BR6" s="14">
        <v>20</v>
      </c>
      <c r="BS6" s="22">
        <v>1.2</v>
      </c>
      <c r="BT6" s="13">
        <f t="shared" ref="BT6:BT69" si="7">(BQ6-BS6)*BS6*2+(BR6-BS6)*BS6*2</f>
        <v>90.24</v>
      </c>
      <c r="BU6" s="41">
        <f t="shared" si="6"/>
        <v>80</v>
      </c>
      <c r="BV6" s="43">
        <v>4.2960000000000003</v>
      </c>
    </row>
    <row r="7" spans="2:74" ht="24" customHeight="1" x14ac:dyDescent="0.25">
      <c r="J7" s="178" t="s">
        <v>13</v>
      </c>
      <c r="K7" s="179"/>
      <c r="L7" s="44">
        <f>25.4*9/16</f>
        <v>14.2875</v>
      </c>
      <c r="M7" s="13">
        <f>25.4*7/8</f>
        <v>22.224999999999998</v>
      </c>
      <c r="N7" s="13">
        <f>25.4*1+1/16</f>
        <v>25.462499999999999</v>
      </c>
      <c r="O7" s="13">
        <f>25.4*1+1/4</f>
        <v>25.65</v>
      </c>
      <c r="P7" s="13">
        <f>25.4*1+7/16</f>
        <v>25.837499999999999</v>
      </c>
      <c r="Q7" s="13">
        <f>25.4*1+5/8</f>
        <v>26.024999999999999</v>
      </c>
      <c r="R7" s="13">
        <f>25.4*1+13/16</f>
        <v>26.212499999999999</v>
      </c>
      <c r="S7" s="13">
        <f>25.4*2</f>
        <v>50.8</v>
      </c>
      <c r="T7" s="13">
        <f>25.4*2+3/8</f>
        <v>51.174999999999997</v>
      </c>
      <c r="U7" s="13">
        <f>25.4*2+3/8</f>
        <v>51.174999999999997</v>
      </c>
      <c r="V7" s="13">
        <f>25.4*2+3/4</f>
        <v>51.55</v>
      </c>
      <c r="W7" s="41">
        <f>25.4*3+1/8</f>
        <v>76.324999999999989</v>
      </c>
      <c r="Y7" s="37" t="s">
        <v>82</v>
      </c>
      <c r="Z7" s="38">
        <f>25.4*1/2</f>
        <v>12.7</v>
      </c>
      <c r="AA7" s="13" t="s">
        <v>66</v>
      </c>
      <c r="AB7" s="39">
        <v>12.8</v>
      </c>
      <c r="AC7" s="40" t="s">
        <v>85</v>
      </c>
      <c r="AD7" s="41">
        <v>22.22</v>
      </c>
      <c r="AE7" s="41">
        <v>2.96</v>
      </c>
      <c r="AG7" s="39" t="s">
        <v>84</v>
      </c>
      <c r="AH7" s="13">
        <v>20.45</v>
      </c>
      <c r="AI7" s="13">
        <v>21.38</v>
      </c>
      <c r="AJ7" s="41">
        <f t="shared" si="0"/>
        <v>20.914999999999999</v>
      </c>
      <c r="AK7" s="13">
        <v>37.14</v>
      </c>
      <c r="AL7" s="13">
        <v>38.07</v>
      </c>
      <c r="AM7" s="41">
        <f t="shared" si="1"/>
        <v>37.605000000000004</v>
      </c>
      <c r="AN7" s="13">
        <v>2.8</v>
      </c>
      <c r="AO7" s="13">
        <v>4</v>
      </c>
      <c r="AP7" s="41">
        <f t="shared" si="2"/>
        <v>3.4</v>
      </c>
      <c r="AQ7" s="41">
        <v>2.08</v>
      </c>
      <c r="AS7" s="21" t="s">
        <v>3</v>
      </c>
      <c r="AT7" s="43" t="str">
        <f t="shared" si="4"/>
        <v>U 50 x 25 # 2.25</v>
      </c>
      <c r="AU7" s="21">
        <v>50</v>
      </c>
      <c r="AV7" s="14">
        <v>25</v>
      </c>
      <c r="AX7" s="14">
        <v>2.25</v>
      </c>
      <c r="AY7" s="22">
        <v>2.0499999999999998</v>
      </c>
      <c r="AZ7" s="21">
        <v>7.63</v>
      </c>
      <c r="BA7" s="14">
        <v>3.05</v>
      </c>
      <c r="BB7" s="14">
        <v>1.93</v>
      </c>
      <c r="BC7" s="22">
        <v>0.74</v>
      </c>
      <c r="BD7" s="21">
        <v>1.25</v>
      </c>
      <c r="BE7" s="14">
        <v>0.71</v>
      </c>
      <c r="BF7" s="14">
        <v>0.78</v>
      </c>
      <c r="BG7" s="22">
        <v>2.5</v>
      </c>
      <c r="BH7" s="21">
        <v>1.1499999999999999</v>
      </c>
      <c r="BI7" s="14">
        <v>3.7969999999999997E-2</v>
      </c>
      <c r="BJ7" s="14">
        <v>3.86</v>
      </c>
      <c r="BK7" s="22">
        <v>2.38</v>
      </c>
      <c r="BL7" s="43">
        <v>1.61</v>
      </c>
      <c r="BM7" s="39">
        <f t="shared" si="3"/>
        <v>95.6111111111111</v>
      </c>
      <c r="BO7" s="43" t="s">
        <v>192</v>
      </c>
      <c r="BP7" s="43" t="str">
        <f t="shared" si="5"/>
        <v>□ 20 x 20 # 1.5</v>
      </c>
      <c r="BQ7" s="21">
        <v>20</v>
      </c>
      <c r="BR7" s="14">
        <v>20</v>
      </c>
      <c r="BS7" s="22">
        <v>1.5</v>
      </c>
      <c r="BT7" s="13">
        <f t="shared" si="7"/>
        <v>111</v>
      </c>
      <c r="BU7" s="41">
        <f t="shared" si="6"/>
        <v>80</v>
      </c>
      <c r="BV7" s="43">
        <v>5.3040000000000003</v>
      </c>
    </row>
    <row r="8" spans="2:74" ht="24" customHeight="1" x14ac:dyDescent="0.25">
      <c r="J8" s="178" t="s">
        <v>9</v>
      </c>
      <c r="K8" s="179"/>
      <c r="L8" s="21">
        <v>6.2640000000000002</v>
      </c>
      <c r="M8" s="14">
        <v>8.1999999999999993</v>
      </c>
      <c r="N8" s="14">
        <v>10.23</v>
      </c>
      <c r="O8" s="14">
        <v>12.26</v>
      </c>
      <c r="P8" s="14">
        <v>14.3</v>
      </c>
      <c r="Q8" s="14">
        <v>15.92</v>
      </c>
      <c r="R8" s="14">
        <v>18.23</v>
      </c>
      <c r="S8" s="14">
        <v>20.65</v>
      </c>
      <c r="T8" s="14">
        <v>21</v>
      </c>
      <c r="U8" s="14">
        <v>24.73</v>
      </c>
      <c r="V8" s="14">
        <v>28</v>
      </c>
      <c r="W8" s="22">
        <v>30</v>
      </c>
      <c r="Y8" s="37" t="s">
        <v>95</v>
      </c>
      <c r="Z8" s="38" t="s">
        <v>95</v>
      </c>
      <c r="AA8" s="13" t="s">
        <v>67</v>
      </c>
      <c r="AB8" s="39">
        <v>12.8</v>
      </c>
      <c r="AC8" s="40" t="s">
        <v>85</v>
      </c>
      <c r="AD8" s="41">
        <v>22.22</v>
      </c>
      <c r="AE8" s="41">
        <v>2.96</v>
      </c>
      <c r="AG8" s="39" t="s">
        <v>85</v>
      </c>
      <c r="AH8" s="13">
        <v>23.65</v>
      </c>
      <c r="AI8" s="13">
        <v>24.58</v>
      </c>
      <c r="AJ8" s="41">
        <f t="shared" si="0"/>
        <v>24.114999999999998</v>
      </c>
      <c r="AK8" s="13">
        <v>44.28</v>
      </c>
      <c r="AL8" s="13">
        <v>45.21</v>
      </c>
      <c r="AM8" s="41">
        <f t="shared" si="1"/>
        <v>44.745000000000005</v>
      </c>
      <c r="AN8" s="13">
        <v>2.8</v>
      </c>
      <c r="AO8" s="13">
        <v>4</v>
      </c>
      <c r="AP8" s="41">
        <f t="shared" si="2"/>
        <v>3.4</v>
      </c>
      <c r="AQ8" s="41">
        <v>3.05</v>
      </c>
      <c r="AS8" s="21" t="s">
        <v>3</v>
      </c>
      <c r="AT8" s="43" t="str">
        <f t="shared" si="4"/>
        <v>U 50 x 25 # 2.65</v>
      </c>
      <c r="AU8" s="21">
        <v>50</v>
      </c>
      <c r="AV8" s="14">
        <v>25</v>
      </c>
      <c r="AX8" s="14">
        <v>2.65</v>
      </c>
      <c r="AY8" s="22">
        <v>2.38</v>
      </c>
      <c r="AZ8" s="21">
        <v>8.65</v>
      </c>
      <c r="BA8" s="14">
        <v>3.46</v>
      </c>
      <c r="BB8" s="14">
        <v>1.91</v>
      </c>
      <c r="BC8" s="22">
        <v>0.76</v>
      </c>
      <c r="BD8" s="21">
        <v>1.43</v>
      </c>
      <c r="BE8" s="14">
        <v>0.82</v>
      </c>
      <c r="BF8" s="14">
        <v>0.77</v>
      </c>
      <c r="BG8" s="22">
        <v>2.5</v>
      </c>
      <c r="BH8" s="21">
        <v>1.2</v>
      </c>
      <c r="BI8" s="14">
        <v>6.2030000000000002E-2</v>
      </c>
      <c r="BJ8" s="14">
        <v>3.96</v>
      </c>
      <c r="BK8" s="22">
        <v>2.38</v>
      </c>
      <c r="BL8" s="43">
        <v>1.87</v>
      </c>
      <c r="BM8" s="39">
        <f t="shared" si="3"/>
        <v>95.111320754716985</v>
      </c>
      <c r="BO8" s="43" t="s">
        <v>192</v>
      </c>
      <c r="BP8" s="43" t="str">
        <f t="shared" si="5"/>
        <v>□ 20 x 20 # 1.9</v>
      </c>
      <c r="BQ8" s="21">
        <v>20</v>
      </c>
      <c r="BR8" s="14">
        <v>20</v>
      </c>
      <c r="BS8" s="22">
        <v>1.9</v>
      </c>
      <c r="BT8" s="13">
        <f t="shared" si="7"/>
        <v>137.56</v>
      </c>
      <c r="BU8" s="41">
        <f t="shared" si="6"/>
        <v>80</v>
      </c>
      <c r="BV8" s="43">
        <v>6.6059999999999999</v>
      </c>
    </row>
    <row r="9" spans="2:74" ht="24" customHeight="1" x14ac:dyDescent="0.25">
      <c r="J9" s="170" t="s">
        <v>149</v>
      </c>
      <c r="K9" s="174"/>
      <c r="L9" s="21" t="s">
        <v>128</v>
      </c>
      <c r="M9" s="14" t="s">
        <v>43</v>
      </c>
      <c r="N9" s="14" t="s">
        <v>46</v>
      </c>
      <c r="O9" s="14" t="s">
        <v>47</v>
      </c>
      <c r="P9" s="14" t="s">
        <v>48</v>
      </c>
      <c r="Q9" s="14" t="s">
        <v>49</v>
      </c>
      <c r="R9" s="14" t="s">
        <v>49</v>
      </c>
      <c r="S9" s="14" t="s">
        <v>52</v>
      </c>
      <c r="T9" s="14" t="s">
        <v>53</v>
      </c>
      <c r="U9" s="14" t="s">
        <v>54</v>
      </c>
      <c r="V9" s="14" t="s">
        <v>55</v>
      </c>
      <c r="W9" s="22" t="s">
        <v>37</v>
      </c>
      <c r="Y9" s="37" t="s">
        <v>83</v>
      </c>
      <c r="Z9" s="38">
        <f>25.4*5/8</f>
        <v>15.875</v>
      </c>
      <c r="AA9" s="13" t="s">
        <v>68</v>
      </c>
      <c r="AB9" s="39">
        <v>16.03</v>
      </c>
      <c r="AC9" s="40" t="s">
        <v>98</v>
      </c>
      <c r="AD9" s="41">
        <v>26.97</v>
      </c>
      <c r="AE9" s="41">
        <v>5.39</v>
      </c>
      <c r="AG9" s="45" t="s">
        <v>71</v>
      </c>
      <c r="AH9" s="46">
        <v>26.8</v>
      </c>
      <c r="AI9" s="46">
        <v>27.73</v>
      </c>
      <c r="AJ9" s="47">
        <f t="shared" si="0"/>
        <v>27.265000000000001</v>
      </c>
      <c r="AK9" s="46">
        <v>50.63</v>
      </c>
      <c r="AL9" s="46">
        <v>51.56</v>
      </c>
      <c r="AM9" s="47">
        <f t="shared" si="1"/>
        <v>51.094999999999999</v>
      </c>
      <c r="AN9" s="46">
        <v>2.8</v>
      </c>
      <c r="AO9" s="46">
        <v>4</v>
      </c>
      <c r="AP9" s="47">
        <f t="shared" si="2"/>
        <v>3.4</v>
      </c>
      <c r="AQ9" s="47">
        <v>4</v>
      </c>
      <c r="AS9" s="21" t="s">
        <v>3</v>
      </c>
      <c r="AT9" s="43" t="str">
        <f t="shared" si="4"/>
        <v>U 50 x 25 # 3</v>
      </c>
      <c r="AU9" s="21">
        <v>50</v>
      </c>
      <c r="AV9" s="14">
        <v>25</v>
      </c>
      <c r="AX9" s="14">
        <v>3</v>
      </c>
      <c r="AY9" s="22">
        <v>2.65</v>
      </c>
      <c r="AZ9" s="21">
        <v>9.4600000000000009</v>
      </c>
      <c r="BA9" s="14">
        <v>3.78</v>
      </c>
      <c r="BB9" s="14">
        <v>1.89</v>
      </c>
      <c r="BC9" s="22">
        <v>0.77</v>
      </c>
      <c r="BD9" s="21">
        <v>1.57</v>
      </c>
      <c r="BE9" s="14">
        <v>0.91</v>
      </c>
      <c r="BF9" s="14">
        <v>0.77</v>
      </c>
      <c r="BG9" s="22">
        <v>2.5</v>
      </c>
      <c r="BH9" s="21">
        <v>1.24</v>
      </c>
      <c r="BI9" s="14">
        <v>0.09</v>
      </c>
      <c r="BJ9" s="14">
        <v>3.89</v>
      </c>
      <c r="BK9" s="22">
        <v>2.39</v>
      </c>
      <c r="BL9" s="43">
        <v>2.08</v>
      </c>
      <c r="BM9" s="39">
        <f t="shared" si="3"/>
        <v>94.333333333333329</v>
      </c>
      <c r="BO9" s="43" t="s">
        <v>192</v>
      </c>
      <c r="BP9" s="43" t="str">
        <f t="shared" si="5"/>
        <v>□ 20 x 20 # 2</v>
      </c>
      <c r="BQ9" s="21">
        <v>20</v>
      </c>
      <c r="BR9" s="14">
        <v>20</v>
      </c>
      <c r="BS9" s="22">
        <v>2</v>
      </c>
      <c r="BT9" s="13">
        <f t="shared" si="7"/>
        <v>144</v>
      </c>
      <c r="BU9" s="41">
        <f t="shared" si="6"/>
        <v>80</v>
      </c>
      <c r="BV9" s="43">
        <v>6.9240000000000004</v>
      </c>
    </row>
    <row r="10" spans="2:74" ht="24" customHeight="1" x14ac:dyDescent="0.25">
      <c r="J10" s="176" t="s">
        <v>150</v>
      </c>
      <c r="K10" s="162"/>
      <c r="L10" s="48">
        <f>25.4*1</f>
        <v>25.4</v>
      </c>
      <c r="M10" s="46">
        <f>25.4*1+1/4</f>
        <v>25.65</v>
      </c>
      <c r="N10" s="46">
        <f>25.4*1+1/2</f>
        <v>25.9</v>
      </c>
      <c r="O10" s="46">
        <f>25.4*1+3/4</f>
        <v>26.15</v>
      </c>
      <c r="P10" s="46">
        <f>25.4*2</f>
        <v>50.8</v>
      </c>
      <c r="Q10" s="46">
        <f>25.4*2+1/4</f>
        <v>51.05</v>
      </c>
      <c r="R10" s="46">
        <f>25.4*2+1/4</f>
        <v>51.05</v>
      </c>
      <c r="S10" s="46">
        <f>25.4*2+3/4</f>
        <v>51.55</v>
      </c>
      <c r="T10" s="46">
        <f>25.4*3</f>
        <v>76.199999999999989</v>
      </c>
      <c r="U10" s="46">
        <f>25.4*3+1/4</f>
        <v>76.449999999999989</v>
      </c>
      <c r="V10" s="46">
        <f>25.4*4</f>
        <v>101.6</v>
      </c>
      <c r="W10" s="47">
        <f>25.4*4+1/2</f>
        <v>102.1</v>
      </c>
      <c r="Y10" s="37" t="s">
        <v>84</v>
      </c>
      <c r="Z10" s="38">
        <f>25.4*3/4</f>
        <v>19.049999999999997</v>
      </c>
      <c r="AA10" s="13" t="s">
        <v>69</v>
      </c>
      <c r="AB10" s="39">
        <v>19.25</v>
      </c>
      <c r="AC10" s="40" t="s">
        <v>87</v>
      </c>
      <c r="AD10" s="41">
        <v>31.75</v>
      </c>
      <c r="AE10" s="41">
        <v>8.74</v>
      </c>
      <c r="AS10" s="21" t="s">
        <v>3</v>
      </c>
      <c r="AT10" s="43" t="str">
        <f t="shared" si="4"/>
        <v>U 50 x 25 # 3.35</v>
      </c>
      <c r="AU10" s="21">
        <v>50</v>
      </c>
      <c r="AV10" s="14">
        <v>25</v>
      </c>
      <c r="AX10" s="14">
        <v>3.35</v>
      </c>
      <c r="AY10" s="22">
        <v>2.91</v>
      </c>
      <c r="AZ10" s="21">
        <v>10.220000000000001</v>
      </c>
      <c r="BA10" s="14">
        <v>4.09</v>
      </c>
      <c r="BB10" s="14">
        <v>1.87</v>
      </c>
      <c r="BC10" s="22">
        <v>0.79</v>
      </c>
      <c r="BD10" s="21">
        <v>1.71</v>
      </c>
      <c r="BE10" s="14">
        <v>1</v>
      </c>
      <c r="BF10" s="14">
        <v>0.77</v>
      </c>
      <c r="BG10" s="22">
        <v>2.5</v>
      </c>
      <c r="BH10" s="21">
        <v>1.28</v>
      </c>
      <c r="BI10" s="14">
        <v>0.12531999999999999</v>
      </c>
      <c r="BJ10" s="14">
        <v>3.66</v>
      </c>
      <c r="BK10" s="22">
        <v>2.4</v>
      </c>
      <c r="BL10" s="43">
        <v>2.29</v>
      </c>
      <c r="BM10" s="39">
        <f t="shared" si="3"/>
        <v>93.565671641791042</v>
      </c>
      <c r="BO10" s="43" t="s">
        <v>192</v>
      </c>
      <c r="BP10" s="43" t="str">
        <f t="shared" si="5"/>
        <v>□ 25 x 25 # 0.9</v>
      </c>
      <c r="BQ10" s="21">
        <v>25</v>
      </c>
      <c r="BR10" s="14">
        <v>25</v>
      </c>
      <c r="BS10" s="22">
        <v>0.9</v>
      </c>
      <c r="BT10" s="13">
        <f t="shared" si="7"/>
        <v>86.76</v>
      </c>
      <c r="BU10" s="41">
        <f t="shared" si="6"/>
        <v>100</v>
      </c>
      <c r="BV10" s="43">
        <v>4.1079999999999997</v>
      </c>
    </row>
    <row r="11" spans="2:74" ht="24" customHeight="1" x14ac:dyDescent="0.25">
      <c r="J11" s="49">
        <v>1</v>
      </c>
      <c r="K11" s="50">
        <f>25.4*1</f>
        <v>25.4</v>
      </c>
      <c r="W11" s="22"/>
      <c r="Y11" s="37" t="s">
        <v>85</v>
      </c>
      <c r="Z11" s="38">
        <f>25.4*7/8</f>
        <v>22.224999999999998</v>
      </c>
      <c r="AA11" s="13" t="s">
        <v>70</v>
      </c>
      <c r="AB11" s="39">
        <v>22.48</v>
      </c>
      <c r="AC11" s="40" t="s">
        <v>99</v>
      </c>
      <c r="AD11" s="41">
        <v>36.520000000000003</v>
      </c>
      <c r="AE11" s="41">
        <v>13.45</v>
      </c>
      <c r="AS11" s="21" t="s">
        <v>3</v>
      </c>
      <c r="AT11" s="43" t="str">
        <f t="shared" si="4"/>
        <v>U 50 x 25 # 3.75</v>
      </c>
      <c r="AU11" s="21">
        <v>50</v>
      </c>
      <c r="AV11" s="14">
        <v>25</v>
      </c>
      <c r="AX11" s="14">
        <v>3.75</v>
      </c>
      <c r="AY11" s="22">
        <v>3.2</v>
      </c>
      <c r="AZ11" s="21">
        <v>10.99</v>
      </c>
      <c r="BA11" s="14">
        <v>4.4000000000000004</v>
      </c>
      <c r="BB11" s="14">
        <v>1.85</v>
      </c>
      <c r="BC11" s="22">
        <v>0.81</v>
      </c>
      <c r="BD11" s="21">
        <v>1.86</v>
      </c>
      <c r="BE11" s="14">
        <v>1.1000000000000001</v>
      </c>
      <c r="BF11" s="14">
        <v>0.76</v>
      </c>
      <c r="BG11" s="22">
        <v>2.5</v>
      </c>
      <c r="BH11" s="21">
        <v>1.33</v>
      </c>
      <c r="BI11" s="14">
        <v>0.17577999999999999</v>
      </c>
      <c r="BJ11" s="14">
        <v>3.19</v>
      </c>
      <c r="BK11" s="22">
        <v>2.41</v>
      </c>
      <c r="BL11" s="43">
        <v>2.5099999999999998</v>
      </c>
      <c r="BM11" s="39">
        <f t="shared" si="3"/>
        <v>92.833333333333343</v>
      </c>
      <c r="BO11" s="43" t="s">
        <v>192</v>
      </c>
      <c r="BP11" s="43" t="str">
        <f t="shared" si="5"/>
        <v>□ 25 x 25 # 1.2</v>
      </c>
      <c r="BQ11" s="21">
        <v>25</v>
      </c>
      <c r="BR11" s="14">
        <v>25</v>
      </c>
      <c r="BS11" s="22">
        <v>1.2</v>
      </c>
      <c r="BT11" s="13">
        <f t="shared" si="7"/>
        <v>114.24</v>
      </c>
      <c r="BU11" s="41">
        <f t="shared" si="6"/>
        <v>100</v>
      </c>
      <c r="BV11" s="43">
        <v>5.4240000000000004</v>
      </c>
    </row>
    <row r="12" spans="2:74" ht="24" customHeight="1" x14ac:dyDescent="0.25">
      <c r="J12" s="51" t="s">
        <v>57</v>
      </c>
      <c r="K12" s="38">
        <f>25.4*(1+1/4)</f>
        <v>31.75</v>
      </c>
      <c r="L12" s="13"/>
      <c r="M12" s="13">
        <v>5.05</v>
      </c>
      <c r="W12" s="22"/>
      <c r="Y12" s="37" t="s">
        <v>71</v>
      </c>
      <c r="Z12" s="38">
        <f>25.4*1</f>
        <v>25.4</v>
      </c>
      <c r="AA12" s="13" t="s">
        <v>72</v>
      </c>
      <c r="AB12" s="39">
        <v>25.7</v>
      </c>
      <c r="AC12" s="40" t="s">
        <v>90</v>
      </c>
      <c r="AD12" s="41">
        <v>41.27</v>
      </c>
      <c r="AE12" s="41">
        <v>19.25</v>
      </c>
      <c r="AS12" s="21" t="s">
        <v>3</v>
      </c>
      <c r="AT12" s="43" t="str">
        <f t="shared" si="4"/>
        <v>U 50 x 25 # 4.25</v>
      </c>
      <c r="AU12" s="21">
        <v>50</v>
      </c>
      <c r="AV12" s="14">
        <v>25</v>
      </c>
      <c r="AX12" s="14">
        <v>4.25</v>
      </c>
      <c r="AY12" s="22">
        <v>3.55</v>
      </c>
      <c r="AZ12" s="21">
        <v>11.85</v>
      </c>
      <c r="BA12" s="14">
        <v>4.74</v>
      </c>
      <c r="BB12" s="14">
        <v>1.83</v>
      </c>
      <c r="BC12" s="22">
        <v>0.84</v>
      </c>
      <c r="BD12" s="21">
        <v>2.04</v>
      </c>
      <c r="BE12" s="14">
        <v>1.22</v>
      </c>
      <c r="BF12" s="14">
        <v>0.76</v>
      </c>
      <c r="BG12" s="22">
        <v>2.5</v>
      </c>
      <c r="BH12" s="21">
        <v>1.4</v>
      </c>
      <c r="BI12" s="14">
        <v>0.25589000000000001</v>
      </c>
      <c r="BJ12" s="14">
        <v>2.27</v>
      </c>
      <c r="BK12" s="22">
        <v>2.42</v>
      </c>
      <c r="BL12" s="43">
        <v>2.78</v>
      </c>
      <c r="BM12" s="39">
        <f t="shared" si="3"/>
        <v>92.02941176470587</v>
      </c>
      <c r="BO12" s="43" t="s">
        <v>192</v>
      </c>
      <c r="BP12" s="43" t="str">
        <f t="shared" si="5"/>
        <v>□ 25 x 25 # 1.5</v>
      </c>
      <c r="BQ12" s="21">
        <v>25</v>
      </c>
      <c r="BR12" s="14">
        <v>25</v>
      </c>
      <c r="BS12" s="22">
        <v>1.5</v>
      </c>
      <c r="BT12" s="13">
        <f t="shared" si="7"/>
        <v>141</v>
      </c>
      <c r="BU12" s="41">
        <f t="shared" si="6"/>
        <v>100</v>
      </c>
      <c r="BV12" s="43">
        <v>6.7140000000000004</v>
      </c>
    </row>
    <row r="13" spans="2:74" ht="24" customHeight="1" x14ac:dyDescent="0.25">
      <c r="J13" s="51" t="s">
        <v>59</v>
      </c>
      <c r="K13" s="38">
        <f>25.4*(1+1/2)</f>
        <v>38.099999999999994</v>
      </c>
      <c r="L13" s="13"/>
      <c r="M13" s="13">
        <v>5.7</v>
      </c>
      <c r="N13" s="13">
        <v>9.5</v>
      </c>
      <c r="O13" s="13">
        <v>14.8</v>
      </c>
      <c r="W13" s="22"/>
      <c r="Y13" s="37" t="s">
        <v>86</v>
      </c>
      <c r="Z13" s="38">
        <f>25.4*(1+1/8)</f>
        <v>28.574999999999999</v>
      </c>
      <c r="AA13" s="13" t="s">
        <v>73</v>
      </c>
      <c r="AB13" s="39">
        <v>28.93</v>
      </c>
      <c r="AC13" s="40" t="s">
        <v>74</v>
      </c>
      <c r="AD13" s="41">
        <v>46.02</v>
      </c>
      <c r="AE13" s="41">
        <v>26.82</v>
      </c>
      <c r="AS13" s="21" t="s">
        <v>3</v>
      </c>
      <c r="AT13" s="43" t="str">
        <f t="shared" si="4"/>
        <v>U 50 x 25 # 4.75</v>
      </c>
      <c r="AU13" s="21">
        <v>50</v>
      </c>
      <c r="AV13" s="14">
        <v>25</v>
      </c>
      <c r="AX13" s="14">
        <v>4.75</v>
      </c>
      <c r="AY13" s="22">
        <v>3.87</v>
      </c>
      <c r="AZ13" s="21">
        <v>12.59</v>
      </c>
      <c r="BA13" s="14">
        <v>5.03</v>
      </c>
      <c r="BB13" s="14">
        <v>1.8</v>
      </c>
      <c r="BC13" s="22">
        <v>0.86</v>
      </c>
      <c r="BD13" s="21">
        <v>2.2000000000000002</v>
      </c>
      <c r="BE13" s="14">
        <v>1.34</v>
      </c>
      <c r="BF13" s="14">
        <v>0.75</v>
      </c>
      <c r="BG13" s="22">
        <v>2.5</v>
      </c>
      <c r="BH13" s="21">
        <v>1.47</v>
      </c>
      <c r="BI13" s="14">
        <v>0.35724</v>
      </c>
      <c r="BJ13" s="14">
        <v>0.96</v>
      </c>
      <c r="BK13" s="22">
        <v>2.4500000000000002</v>
      </c>
      <c r="BL13" s="43">
        <v>3.04</v>
      </c>
      <c r="BM13" s="39">
        <f t="shared" si="3"/>
        <v>90.973684210526315</v>
      </c>
      <c r="BO13" s="43" t="s">
        <v>192</v>
      </c>
      <c r="BP13" s="43" t="str">
        <f t="shared" si="5"/>
        <v>□ 25 x 25 # 1.9</v>
      </c>
      <c r="BQ13" s="21">
        <v>25</v>
      </c>
      <c r="BR13" s="14">
        <v>25</v>
      </c>
      <c r="BS13" s="22">
        <v>1.9</v>
      </c>
      <c r="BT13" s="13">
        <f t="shared" si="7"/>
        <v>175.56</v>
      </c>
      <c r="BU13" s="41">
        <f t="shared" si="6"/>
        <v>100</v>
      </c>
      <c r="BV13" s="43">
        <v>8.3940000000000001</v>
      </c>
    </row>
    <row r="14" spans="2:74" ht="24" customHeight="1" x14ac:dyDescent="0.25">
      <c r="J14" s="51" t="s">
        <v>60</v>
      </c>
      <c r="K14" s="38">
        <f>25.4*(1+3/4)</f>
        <v>44.449999999999996</v>
      </c>
      <c r="L14" s="13"/>
      <c r="M14" s="13">
        <v>6.3</v>
      </c>
      <c r="N14" s="13">
        <v>10.5</v>
      </c>
      <c r="O14" s="14">
        <v>16.2</v>
      </c>
      <c r="P14" s="13">
        <v>23.6</v>
      </c>
      <c r="W14" s="22"/>
      <c r="Y14" s="37" t="s">
        <v>87</v>
      </c>
      <c r="Z14" s="38">
        <f>25.4*(1+1/4)</f>
        <v>31.75</v>
      </c>
      <c r="AA14" s="13" t="s">
        <v>73</v>
      </c>
      <c r="AB14" s="39">
        <v>31.78</v>
      </c>
      <c r="AC14" s="40" t="s">
        <v>48</v>
      </c>
      <c r="AD14" s="41">
        <v>50.8</v>
      </c>
      <c r="AE14" s="41">
        <v>35.6</v>
      </c>
      <c r="AS14" s="21" t="s">
        <v>3</v>
      </c>
      <c r="AT14" s="43" t="str">
        <f t="shared" si="4"/>
        <v>U 50 x 30 # 1.5</v>
      </c>
      <c r="AU14" s="21">
        <v>50</v>
      </c>
      <c r="AV14" s="14">
        <v>30</v>
      </c>
      <c r="AX14" s="14">
        <v>1.5</v>
      </c>
      <c r="AY14" s="22">
        <v>1.56</v>
      </c>
      <c r="AZ14" s="21">
        <v>6.34</v>
      </c>
      <c r="BA14" s="14">
        <v>2.54</v>
      </c>
      <c r="BB14" s="14">
        <v>2.0099999999999998</v>
      </c>
      <c r="BC14" s="22">
        <v>0.9</v>
      </c>
      <c r="BD14" s="21">
        <v>1.45</v>
      </c>
      <c r="BE14" s="14">
        <v>0.69</v>
      </c>
      <c r="BF14" s="14">
        <v>0.96</v>
      </c>
      <c r="BG14" s="22">
        <v>2.5</v>
      </c>
      <c r="BH14" s="21">
        <v>1.33</v>
      </c>
      <c r="BI14" s="14">
        <v>1.238E-2</v>
      </c>
      <c r="BJ14" s="14">
        <v>5.26</v>
      </c>
      <c r="BK14" s="22">
        <v>2.6</v>
      </c>
      <c r="BL14" s="43">
        <v>1.23</v>
      </c>
      <c r="BM14" s="39">
        <f t="shared" si="3"/>
        <v>107</v>
      </c>
      <c r="BO14" s="43" t="s">
        <v>192</v>
      </c>
      <c r="BP14" s="43" t="str">
        <f t="shared" si="5"/>
        <v>□ 25 x 25 # 2</v>
      </c>
      <c r="BQ14" s="21">
        <v>25</v>
      </c>
      <c r="BR14" s="14">
        <v>25</v>
      </c>
      <c r="BS14" s="22">
        <v>2</v>
      </c>
      <c r="BT14" s="13">
        <f t="shared" si="7"/>
        <v>184</v>
      </c>
      <c r="BU14" s="41">
        <f t="shared" si="6"/>
        <v>100</v>
      </c>
      <c r="BV14" s="43">
        <v>8.8030000000000008</v>
      </c>
    </row>
    <row r="15" spans="2:74" ht="24" customHeight="1" x14ac:dyDescent="0.25">
      <c r="J15" s="51">
        <v>2</v>
      </c>
      <c r="K15" s="38">
        <f>25.4*(2)</f>
        <v>50.8</v>
      </c>
      <c r="L15" s="13"/>
      <c r="M15" s="13">
        <v>6.9</v>
      </c>
      <c r="N15" s="13">
        <v>11.5</v>
      </c>
      <c r="O15" s="14">
        <v>17.600000000000001</v>
      </c>
      <c r="P15" s="14">
        <v>25.5</v>
      </c>
      <c r="Q15" s="13">
        <v>34.6</v>
      </c>
      <c r="W15" s="22"/>
      <c r="Y15" s="37" t="s">
        <v>88</v>
      </c>
      <c r="Z15" s="38">
        <f>25.4*(1+3/8)</f>
        <v>34.924999999999997</v>
      </c>
      <c r="AA15" s="13" t="s">
        <v>75</v>
      </c>
      <c r="AB15" s="39">
        <v>35</v>
      </c>
      <c r="AC15" s="40" t="s">
        <v>100</v>
      </c>
      <c r="AD15" s="41">
        <v>55.56</v>
      </c>
      <c r="AE15" s="41">
        <v>46.21</v>
      </c>
      <c r="AS15" s="21" t="s">
        <v>3</v>
      </c>
      <c r="AT15" s="43" t="str">
        <f t="shared" si="4"/>
        <v>U 50 x 30 # 1.8</v>
      </c>
      <c r="AU15" s="21">
        <v>50</v>
      </c>
      <c r="AV15" s="14">
        <v>30</v>
      </c>
      <c r="AX15" s="14">
        <v>1.8</v>
      </c>
      <c r="AY15" s="22">
        <v>1.85</v>
      </c>
      <c r="AZ15" s="21">
        <v>7.41</v>
      </c>
      <c r="BA15" s="14">
        <v>2.97</v>
      </c>
      <c r="BB15" s="14">
        <v>2</v>
      </c>
      <c r="BC15" s="22">
        <v>0.91</v>
      </c>
      <c r="BD15" s="21">
        <v>1.71</v>
      </c>
      <c r="BE15" s="14">
        <v>0.82</v>
      </c>
      <c r="BF15" s="14">
        <v>0.96</v>
      </c>
      <c r="BG15" s="22">
        <v>2.5</v>
      </c>
      <c r="BH15" s="21">
        <v>1.37</v>
      </c>
      <c r="BI15" s="14">
        <v>2.138E-2</v>
      </c>
      <c r="BJ15" s="14">
        <v>5.88</v>
      </c>
      <c r="BK15" s="22">
        <v>2.6</v>
      </c>
      <c r="BL15" s="43">
        <v>1.46</v>
      </c>
      <c r="BM15" s="39">
        <f t="shared" si="3"/>
        <v>106.37777777777778</v>
      </c>
      <c r="BO15" s="43" t="s">
        <v>192</v>
      </c>
      <c r="BP15" s="43" t="str">
        <f t="shared" si="5"/>
        <v>□ 30 x 30 # 0.9</v>
      </c>
      <c r="BQ15" s="21">
        <v>30</v>
      </c>
      <c r="BR15" s="14">
        <v>30</v>
      </c>
      <c r="BS15" s="22">
        <v>0.9</v>
      </c>
      <c r="BT15" s="13">
        <f t="shared" si="7"/>
        <v>104.76</v>
      </c>
      <c r="BU15" s="41">
        <f t="shared" si="6"/>
        <v>120</v>
      </c>
      <c r="BV15" s="43">
        <v>4.9530000000000003</v>
      </c>
    </row>
    <row r="16" spans="2:74" ht="24" customHeight="1" x14ac:dyDescent="0.25">
      <c r="J16" s="51" t="s">
        <v>61</v>
      </c>
      <c r="K16" s="38">
        <f>25.4*(2+1/4)</f>
        <v>57.15</v>
      </c>
      <c r="L16" s="13"/>
      <c r="M16" s="13">
        <v>7.5</v>
      </c>
      <c r="N16" s="13">
        <v>12.5</v>
      </c>
      <c r="O16" s="14">
        <v>19</v>
      </c>
      <c r="P16" s="14">
        <v>27.3</v>
      </c>
      <c r="Q16" s="13">
        <v>36.9</v>
      </c>
      <c r="R16" s="14">
        <v>48.7</v>
      </c>
      <c r="W16" s="22"/>
      <c r="Y16" s="37" t="s">
        <v>89</v>
      </c>
      <c r="Z16" s="38">
        <f>25.4*(1+1/2)</f>
        <v>38.099999999999994</v>
      </c>
      <c r="AA16" s="13" t="s">
        <v>75</v>
      </c>
      <c r="AB16" s="39">
        <v>38.229999999999997</v>
      </c>
      <c r="AC16" s="40" t="s">
        <v>101</v>
      </c>
      <c r="AD16" s="41">
        <v>60.32</v>
      </c>
      <c r="AE16" s="41">
        <v>59.34</v>
      </c>
      <c r="AS16" s="21" t="s">
        <v>3</v>
      </c>
      <c r="AT16" s="43" t="str">
        <f t="shared" si="4"/>
        <v>U 50 x 30 # 2</v>
      </c>
      <c r="AU16" s="21">
        <v>50</v>
      </c>
      <c r="AV16" s="14">
        <v>30</v>
      </c>
      <c r="AX16" s="14">
        <v>2</v>
      </c>
      <c r="AY16" s="22">
        <v>2.04</v>
      </c>
      <c r="AZ16" s="21">
        <v>8.09</v>
      </c>
      <c r="BA16" s="14">
        <v>3.24</v>
      </c>
      <c r="BB16" s="14">
        <v>1.99</v>
      </c>
      <c r="BC16" s="22">
        <v>0.92</v>
      </c>
      <c r="BD16" s="21">
        <v>1.87</v>
      </c>
      <c r="BE16" s="14">
        <v>0.9</v>
      </c>
      <c r="BF16" s="14">
        <v>0.96</v>
      </c>
      <c r="BG16" s="22">
        <v>2.5</v>
      </c>
      <c r="BH16" s="21">
        <v>1.39</v>
      </c>
      <c r="BI16" s="14">
        <v>2.9329999999999998E-2</v>
      </c>
      <c r="BJ16" s="14">
        <v>6.2</v>
      </c>
      <c r="BK16" s="22">
        <v>2.61</v>
      </c>
      <c r="BL16" s="43">
        <v>1.6</v>
      </c>
      <c r="BM16" s="39">
        <f t="shared" si="3"/>
        <v>106</v>
      </c>
      <c r="BO16" s="43" t="s">
        <v>192</v>
      </c>
      <c r="BP16" s="43" t="str">
        <f t="shared" si="5"/>
        <v>□ 30 x 30 # 1.06</v>
      </c>
      <c r="BQ16" s="21">
        <v>30</v>
      </c>
      <c r="BR16" s="14">
        <v>30</v>
      </c>
      <c r="BS16" s="22">
        <v>1.06</v>
      </c>
      <c r="BT16" s="13">
        <f t="shared" si="7"/>
        <v>122.70560000000002</v>
      </c>
      <c r="BU16" s="41">
        <f t="shared" si="6"/>
        <v>120</v>
      </c>
      <c r="BV16" s="43">
        <v>5.8090000000000002</v>
      </c>
    </row>
    <row r="17" spans="8:74" ht="24" customHeight="1" x14ac:dyDescent="0.25">
      <c r="J17" s="51" t="s">
        <v>116</v>
      </c>
      <c r="K17" s="38">
        <f>25.4*(2+1/2)</f>
        <v>63.5</v>
      </c>
      <c r="L17" s="13"/>
      <c r="M17" s="13">
        <v>8.15</v>
      </c>
      <c r="N17" s="13">
        <v>13.4</v>
      </c>
      <c r="O17" s="14">
        <v>20.5</v>
      </c>
      <c r="P17" s="14">
        <v>29.3</v>
      </c>
      <c r="Q17" s="14">
        <v>39.6</v>
      </c>
      <c r="R17" s="13">
        <v>51.9</v>
      </c>
      <c r="S17" s="14">
        <v>67.900000000000006</v>
      </c>
      <c r="W17" s="22"/>
      <c r="Y17" s="37" t="s">
        <v>90</v>
      </c>
      <c r="Z17" s="38">
        <f>25.4*(1+5/8)</f>
        <v>41.274999999999999</v>
      </c>
      <c r="AA17" s="13" t="s">
        <v>76</v>
      </c>
      <c r="AB17" s="39">
        <v>41.45</v>
      </c>
      <c r="AC17" s="40" t="s">
        <v>102</v>
      </c>
      <c r="AD17" s="41">
        <v>65.069999999999993</v>
      </c>
      <c r="AE17" s="41">
        <v>73.39</v>
      </c>
      <c r="AS17" s="21" t="s">
        <v>3</v>
      </c>
      <c r="AT17" s="43" t="str">
        <f t="shared" si="4"/>
        <v>U 50 x 30 # 2.25</v>
      </c>
      <c r="AU17" s="21">
        <v>50</v>
      </c>
      <c r="AV17" s="14">
        <v>30</v>
      </c>
      <c r="AX17" s="14">
        <v>2.25</v>
      </c>
      <c r="AY17" s="22">
        <v>2.2799999999999998</v>
      </c>
      <c r="AZ17" s="21">
        <v>8.91</v>
      </c>
      <c r="BA17" s="14">
        <v>3.56</v>
      </c>
      <c r="BB17" s="14">
        <v>1.98</v>
      </c>
      <c r="BC17" s="22">
        <v>0.94</v>
      </c>
      <c r="BD17" s="21">
        <v>2.0699999999999998</v>
      </c>
      <c r="BE17" s="14">
        <v>1</v>
      </c>
      <c r="BF17" s="14">
        <v>0.95</v>
      </c>
      <c r="BG17" s="22">
        <v>2.5</v>
      </c>
      <c r="BH17" s="21">
        <v>1.42</v>
      </c>
      <c r="BI17" s="14">
        <v>4.1770000000000002E-2</v>
      </c>
      <c r="BJ17" s="14">
        <v>6.5</v>
      </c>
      <c r="BK17" s="22">
        <v>2.62</v>
      </c>
      <c r="BL17" s="43">
        <v>1.79</v>
      </c>
      <c r="BM17" s="39">
        <f t="shared" si="3"/>
        <v>105.83333333333331</v>
      </c>
      <c r="BO17" s="43" t="s">
        <v>192</v>
      </c>
      <c r="BP17" s="43" t="str">
        <f t="shared" si="5"/>
        <v>□ 30 x 30 # 1.2</v>
      </c>
      <c r="BQ17" s="21">
        <v>30</v>
      </c>
      <c r="BR17" s="14">
        <v>30</v>
      </c>
      <c r="BS17" s="22">
        <v>1.2</v>
      </c>
      <c r="BT17" s="13">
        <f t="shared" si="7"/>
        <v>138.24</v>
      </c>
      <c r="BU17" s="41">
        <f t="shared" si="6"/>
        <v>120</v>
      </c>
      <c r="BV17" s="43">
        <v>6.5519999999999996</v>
      </c>
    </row>
    <row r="18" spans="8:74" ht="24" customHeight="1" x14ac:dyDescent="0.25">
      <c r="J18" s="51" t="s">
        <v>58</v>
      </c>
      <c r="K18" s="38">
        <f>25.4*(2+3/4)</f>
        <v>69.849999999999994</v>
      </c>
      <c r="L18" s="13"/>
      <c r="M18" s="13">
        <v>8.8000000000000007</v>
      </c>
      <c r="N18" s="13">
        <v>14.4</v>
      </c>
      <c r="O18" s="14">
        <v>21.9</v>
      </c>
      <c r="P18" s="14">
        <v>31.3</v>
      </c>
      <c r="Q18" s="14">
        <v>41.9</v>
      </c>
      <c r="R18" s="14">
        <v>54.9</v>
      </c>
      <c r="S18" s="14">
        <v>71.900000000000006</v>
      </c>
      <c r="T18" s="13">
        <v>89.95</v>
      </c>
      <c r="W18" s="22"/>
      <c r="Y18" s="37" t="s">
        <v>91</v>
      </c>
      <c r="Z18" s="38">
        <f>25.4*(1+3/4)</f>
        <v>44.449999999999996</v>
      </c>
      <c r="AA18" s="13" t="s">
        <v>76</v>
      </c>
      <c r="AB18" s="39">
        <v>44.68</v>
      </c>
      <c r="AC18" s="40" t="s">
        <v>103</v>
      </c>
      <c r="AD18" s="41">
        <v>69.849999999999994</v>
      </c>
      <c r="AE18" s="41">
        <v>92.41</v>
      </c>
      <c r="AS18" s="21" t="s">
        <v>3</v>
      </c>
      <c r="AT18" s="43" t="str">
        <f t="shared" si="4"/>
        <v>U 50 x 30 # 2.65</v>
      </c>
      <c r="AU18" s="21">
        <v>50</v>
      </c>
      <c r="AV18" s="14">
        <v>30</v>
      </c>
      <c r="AX18" s="14">
        <v>2.65</v>
      </c>
      <c r="AY18" s="22">
        <v>2.64</v>
      </c>
      <c r="AZ18" s="21">
        <v>10.130000000000001</v>
      </c>
      <c r="BA18" s="14">
        <v>4.05</v>
      </c>
      <c r="BB18" s="14">
        <v>1.96</v>
      </c>
      <c r="BC18" s="22">
        <v>0.96</v>
      </c>
      <c r="BD18" s="21">
        <v>2.38</v>
      </c>
      <c r="BE18" s="14">
        <v>1.1599999999999999</v>
      </c>
      <c r="BF18" s="14">
        <v>0.95</v>
      </c>
      <c r="BG18" s="22">
        <v>2.5</v>
      </c>
      <c r="BH18" s="21">
        <v>1.47</v>
      </c>
      <c r="BI18" s="14">
        <v>6.8239999999999995E-2</v>
      </c>
      <c r="BJ18" s="14">
        <v>6.75</v>
      </c>
      <c r="BK18" s="22">
        <v>2.63</v>
      </c>
      <c r="BL18" s="43">
        <v>2.0699999999999998</v>
      </c>
      <c r="BM18" s="39">
        <f t="shared" si="3"/>
        <v>104.92264150943397</v>
      </c>
      <c r="BO18" s="43" t="s">
        <v>192</v>
      </c>
      <c r="BP18" s="43" t="str">
        <f t="shared" si="5"/>
        <v>□ 30 x 30 # 1.5</v>
      </c>
      <c r="BQ18" s="21">
        <v>30</v>
      </c>
      <c r="BR18" s="14">
        <v>30</v>
      </c>
      <c r="BS18" s="22">
        <v>1.5</v>
      </c>
      <c r="BT18" s="13">
        <f t="shared" si="7"/>
        <v>171</v>
      </c>
      <c r="BU18" s="41">
        <f t="shared" si="6"/>
        <v>120</v>
      </c>
      <c r="BV18" s="43">
        <v>8.1240000000000006</v>
      </c>
    </row>
    <row r="19" spans="8:74" ht="24" customHeight="1" x14ac:dyDescent="0.25">
      <c r="J19" s="51">
        <v>3</v>
      </c>
      <c r="K19" s="38">
        <f>25.4*(3)</f>
        <v>76.199999999999989</v>
      </c>
      <c r="L19" s="13"/>
      <c r="M19" s="13">
        <v>9.4</v>
      </c>
      <c r="N19" s="13">
        <v>15.4</v>
      </c>
      <c r="O19" s="14">
        <v>23.3</v>
      </c>
      <c r="P19" s="14">
        <v>33.200000000000003</v>
      </c>
      <c r="Q19" s="14">
        <v>44.6</v>
      </c>
      <c r="R19" s="14">
        <v>58.2</v>
      </c>
      <c r="S19" s="14">
        <v>75.900000000000006</v>
      </c>
      <c r="T19" s="14">
        <v>93.85</v>
      </c>
      <c r="U19" s="13">
        <v>117.85</v>
      </c>
      <c r="W19" s="22"/>
      <c r="Y19" s="37" t="s">
        <v>92</v>
      </c>
      <c r="Z19" s="38">
        <f>25.4*(1+7/8)</f>
        <v>47.625</v>
      </c>
      <c r="AA19" s="13" t="s">
        <v>157</v>
      </c>
      <c r="AB19" s="39">
        <v>47.9</v>
      </c>
      <c r="AC19" s="40" t="s">
        <v>77</v>
      </c>
      <c r="AD19" s="41">
        <v>74.62</v>
      </c>
      <c r="AE19" s="41">
        <v>109.2</v>
      </c>
      <c r="AS19" s="21" t="s">
        <v>3</v>
      </c>
      <c r="AT19" s="43" t="str">
        <f t="shared" si="4"/>
        <v>U 50 x 30 # 3</v>
      </c>
      <c r="AU19" s="21">
        <v>50</v>
      </c>
      <c r="AV19" s="14">
        <v>30</v>
      </c>
      <c r="AX19" s="14">
        <v>3</v>
      </c>
      <c r="AY19" s="22">
        <v>2.95</v>
      </c>
      <c r="AZ19" s="21">
        <v>11.12</v>
      </c>
      <c r="BA19" s="14">
        <v>4.45</v>
      </c>
      <c r="BB19" s="14">
        <v>1.94</v>
      </c>
      <c r="BC19" s="22">
        <v>0.97</v>
      </c>
      <c r="BD19" s="21">
        <v>2.63</v>
      </c>
      <c r="BE19" s="14">
        <v>1.3</v>
      </c>
      <c r="BF19" s="14">
        <v>0.94</v>
      </c>
      <c r="BG19" s="22">
        <v>2.5</v>
      </c>
      <c r="BH19" s="21">
        <v>152</v>
      </c>
      <c r="BI19" s="14">
        <v>9.9000000000000005E-2</v>
      </c>
      <c r="BJ19" s="14">
        <v>6.71</v>
      </c>
      <c r="BK19" s="22">
        <v>2.64</v>
      </c>
      <c r="BL19" s="43">
        <v>2.31</v>
      </c>
      <c r="BM19" s="39">
        <f t="shared" si="3"/>
        <v>104.33333333333334</v>
      </c>
      <c r="BO19" s="43" t="s">
        <v>192</v>
      </c>
      <c r="BP19" s="43" t="str">
        <f t="shared" si="5"/>
        <v>□ 30 x 30 # 2</v>
      </c>
      <c r="BQ19" s="21">
        <v>30</v>
      </c>
      <c r="BR19" s="14">
        <v>30</v>
      </c>
      <c r="BS19" s="22">
        <v>2</v>
      </c>
      <c r="BT19" s="13">
        <f t="shared" si="7"/>
        <v>224</v>
      </c>
      <c r="BU19" s="41">
        <f t="shared" si="6"/>
        <v>120</v>
      </c>
      <c r="BV19" s="43">
        <v>10.683</v>
      </c>
    </row>
    <row r="20" spans="8:74" ht="24" customHeight="1" x14ac:dyDescent="0.25">
      <c r="J20" s="51" t="s">
        <v>62</v>
      </c>
      <c r="K20" s="38">
        <f>25.4*(3+1/4)</f>
        <v>82.55</v>
      </c>
      <c r="L20" s="13"/>
      <c r="M20" s="13">
        <v>10</v>
      </c>
      <c r="N20" s="13">
        <v>16.399999999999999</v>
      </c>
      <c r="O20" s="14">
        <v>24.6</v>
      </c>
      <c r="P20" s="14">
        <v>35</v>
      </c>
      <c r="Q20" s="14">
        <v>46.9</v>
      </c>
      <c r="R20" s="14">
        <v>61.4</v>
      </c>
      <c r="S20" s="14">
        <v>79.900000000000006</v>
      </c>
      <c r="T20" s="14">
        <v>98.95</v>
      </c>
      <c r="U20" s="14">
        <v>122.5</v>
      </c>
      <c r="V20" s="14">
        <v>171.9</v>
      </c>
      <c r="W20" s="22"/>
      <c r="Y20" s="37" t="s">
        <v>48</v>
      </c>
      <c r="Z20" s="38">
        <f>25.4*2</f>
        <v>50.8</v>
      </c>
      <c r="AA20" s="13" t="s">
        <v>157</v>
      </c>
      <c r="AB20" s="39">
        <v>51.13</v>
      </c>
      <c r="AC20" s="40" t="s">
        <v>104</v>
      </c>
      <c r="AD20" s="41">
        <v>79.37</v>
      </c>
      <c r="AE20" s="41">
        <v>135.5</v>
      </c>
      <c r="AS20" s="21" t="s">
        <v>3</v>
      </c>
      <c r="AT20" s="43" t="str">
        <f t="shared" si="4"/>
        <v>U 50 x 30 # 3.35</v>
      </c>
      <c r="AU20" s="21">
        <v>50</v>
      </c>
      <c r="AV20" s="14">
        <v>30</v>
      </c>
      <c r="AX20" s="14">
        <v>3.35</v>
      </c>
      <c r="AY20" s="22">
        <v>3.25</v>
      </c>
      <c r="AZ20" s="21">
        <v>12.04</v>
      </c>
      <c r="BA20" s="14">
        <v>4.82</v>
      </c>
      <c r="BB20" s="14">
        <v>1.93</v>
      </c>
      <c r="BC20" s="22">
        <v>0.99</v>
      </c>
      <c r="BD20" s="21">
        <v>2.87</v>
      </c>
      <c r="BE20" s="14">
        <v>1.43</v>
      </c>
      <c r="BF20" s="14">
        <v>0.94</v>
      </c>
      <c r="BG20" s="22">
        <v>2.5</v>
      </c>
      <c r="BH20" s="21">
        <v>1.56</v>
      </c>
      <c r="BI20" s="14">
        <v>0.13785</v>
      </c>
      <c r="BJ20" s="14">
        <v>6.44</v>
      </c>
      <c r="BK20" s="22">
        <v>2.65</v>
      </c>
      <c r="BL20" s="43">
        <v>2.5499999999999998</v>
      </c>
      <c r="BM20" s="39">
        <f t="shared" si="3"/>
        <v>103.71492537313434</v>
      </c>
      <c r="BO20" s="43" t="s">
        <v>192</v>
      </c>
      <c r="BP20" s="43" t="str">
        <f t="shared" si="5"/>
        <v>□ 35 x 35 # 1.2</v>
      </c>
      <c r="BQ20" s="21">
        <v>35</v>
      </c>
      <c r="BR20" s="14">
        <v>35</v>
      </c>
      <c r="BS20" s="22">
        <v>1.2</v>
      </c>
      <c r="BT20" s="13">
        <f t="shared" si="7"/>
        <v>162.23999999999998</v>
      </c>
      <c r="BU20" s="41">
        <f t="shared" si="6"/>
        <v>140</v>
      </c>
      <c r="BV20" s="43">
        <v>7.68</v>
      </c>
    </row>
    <row r="21" spans="8:74" ht="24" customHeight="1" x14ac:dyDescent="0.25">
      <c r="J21" s="51" t="s">
        <v>117</v>
      </c>
      <c r="K21" s="38">
        <f>25.4*(3+1/2)</f>
        <v>88.899999999999991</v>
      </c>
      <c r="L21" s="13"/>
      <c r="M21" s="13">
        <v>10.6</v>
      </c>
      <c r="N21" s="13">
        <v>17.399999999999999</v>
      </c>
      <c r="O21" s="14">
        <v>26</v>
      </c>
      <c r="P21" s="14">
        <v>36.9</v>
      </c>
      <c r="Q21" s="14">
        <v>49.1</v>
      </c>
      <c r="R21" s="14">
        <v>64.7</v>
      </c>
      <c r="S21" s="14">
        <v>83.9</v>
      </c>
      <c r="T21" s="14">
        <v>103.5</v>
      </c>
      <c r="U21" s="14">
        <v>128.6</v>
      </c>
      <c r="V21" s="14">
        <v>178.9</v>
      </c>
      <c r="W21" s="22">
        <v>244.8</v>
      </c>
      <c r="Y21" s="37" t="s">
        <v>93</v>
      </c>
      <c r="Z21" s="38">
        <f>25.4*(2+1/4)</f>
        <v>57.15</v>
      </c>
      <c r="AA21" s="13" t="s">
        <v>157</v>
      </c>
      <c r="AB21" s="39">
        <v>57.17</v>
      </c>
      <c r="AC21" s="40" t="s">
        <v>105</v>
      </c>
      <c r="AD21" s="41">
        <v>88.9</v>
      </c>
      <c r="AE21" s="41">
        <v>189.8</v>
      </c>
      <c r="AS21" s="21" t="s">
        <v>3</v>
      </c>
      <c r="AT21" s="43" t="str">
        <f t="shared" si="4"/>
        <v>U 50 x 30 # 3.75</v>
      </c>
      <c r="AU21" s="21">
        <v>50</v>
      </c>
      <c r="AV21" s="14">
        <v>30</v>
      </c>
      <c r="AX21" s="14">
        <v>3.75</v>
      </c>
      <c r="AY21" s="22">
        <v>3.58</v>
      </c>
      <c r="AZ21" s="21">
        <v>13</v>
      </c>
      <c r="BA21" s="14">
        <v>5.2</v>
      </c>
      <c r="BB21" s="14">
        <v>1.91</v>
      </c>
      <c r="BC21" s="22">
        <v>1.01</v>
      </c>
      <c r="BD21" s="21">
        <v>3.13</v>
      </c>
      <c r="BE21" s="14">
        <v>1.58</v>
      </c>
      <c r="BF21" s="14">
        <v>0.94</v>
      </c>
      <c r="BG21" s="22">
        <v>2.5</v>
      </c>
      <c r="BH21" s="21">
        <v>1.62</v>
      </c>
      <c r="BI21" s="14">
        <v>0.19336</v>
      </c>
      <c r="BJ21" s="14">
        <v>5.81</v>
      </c>
      <c r="BK21" s="22">
        <v>2.67</v>
      </c>
      <c r="BL21" s="43">
        <v>2.81</v>
      </c>
      <c r="BM21" s="39">
        <f t="shared" si="3"/>
        <v>102.96666666666667</v>
      </c>
      <c r="BO21" s="43" t="s">
        <v>192</v>
      </c>
      <c r="BP21" s="43" t="str">
        <f t="shared" si="5"/>
        <v>□ 40 x 40 # 0.9</v>
      </c>
      <c r="BQ21" s="21">
        <v>40</v>
      </c>
      <c r="BR21" s="14">
        <v>40</v>
      </c>
      <c r="BS21" s="22">
        <v>0.9</v>
      </c>
      <c r="BT21" s="13">
        <f t="shared" si="7"/>
        <v>140.76000000000002</v>
      </c>
      <c r="BU21" s="41">
        <f t="shared" si="6"/>
        <v>160</v>
      </c>
      <c r="BV21" s="43">
        <v>6.6639999999999997</v>
      </c>
    </row>
    <row r="22" spans="8:74" ht="24" customHeight="1" x14ac:dyDescent="0.25">
      <c r="J22" s="51" t="s">
        <v>118</v>
      </c>
      <c r="K22" s="38">
        <f>25.4*(3+3/4)</f>
        <v>95.25</v>
      </c>
      <c r="L22" s="13"/>
      <c r="M22" s="13">
        <v>11.2</v>
      </c>
      <c r="N22" s="13">
        <v>18.3</v>
      </c>
      <c r="O22" s="14">
        <v>27.4</v>
      </c>
      <c r="P22" s="14">
        <v>39.1</v>
      </c>
      <c r="Q22" s="14">
        <v>51.9</v>
      </c>
      <c r="R22" s="14">
        <v>67.8</v>
      </c>
      <c r="S22" s="14">
        <v>87.9</v>
      </c>
      <c r="T22" s="14">
        <v>108.9</v>
      </c>
      <c r="U22" s="14">
        <v>134.5</v>
      </c>
      <c r="V22" s="14">
        <v>185.8</v>
      </c>
      <c r="W22" s="22">
        <v>254.9</v>
      </c>
      <c r="Y22" s="52" t="s">
        <v>94</v>
      </c>
      <c r="Z22" s="53">
        <f>25.4*(2+1/2)</f>
        <v>63.5</v>
      </c>
      <c r="AA22" s="46" t="s">
        <v>78</v>
      </c>
      <c r="AB22" s="45">
        <v>63.62</v>
      </c>
      <c r="AC22" s="54" t="s">
        <v>92</v>
      </c>
      <c r="AD22" s="47">
        <v>98.42</v>
      </c>
      <c r="AE22" s="47">
        <v>255.5</v>
      </c>
      <c r="AS22" s="21" t="s">
        <v>3</v>
      </c>
      <c r="AT22" s="43" t="str">
        <f t="shared" si="4"/>
        <v>U 50 x 30 # 4.25</v>
      </c>
      <c r="AU22" s="21">
        <v>50</v>
      </c>
      <c r="AV22" s="14">
        <v>30</v>
      </c>
      <c r="AX22" s="14">
        <v>4.25</v>
      </c>
      <c r="AY22" s="22">
        <v>3.97</v>
      </c>
      <c r="AZ22" s="21">
        <v>14.08</v>
      </c>
      <c r="BA22" s="14">
        <v>5.63</v>
      </c>
      <c r="BB22" s="14">
        <v>1.88</v>
      </c>
      <c r="BC22" s="22">
        <v>1.04</v>
      </c>
      <c r="BD22" s="21">
        <v>3.44</v>
      </c>
      <c r="BE22" s="14">
        <v>1.75</v>
      </c>
      <c r="BF22" s="14">
        <v>0.93</v>
      </c>
      <c r="BG22" s="22">
        <v>2.5</v>
      </c>
      <c r="BH22" s="21">
        <v>1.7</v>
      </c>
      <c r="BI22" s="14">
        <v>0.28147</v>
      </c>
      <c r="BJ22" s="14">
        <v>4.51</v>
      </c>
      <c r="BK22" s="22">
        <v>2.7</v>
      </c>
      <c r="BL22" s="43">
        <v>3.12</v>
      </c>
      <c r="BM22" s="39">
        <f t="shared" si="3"/>
        <v>101.91176470588236</v>
      </c>
      <c r="BO22" s="43" t="s">
        <v>192</v>
      </c>
      <c r="BP22" s="43" t="str">
        <f t="shared" si="5"/>
        <v>□ 40 x 40 # 1.06</v>
      </c>
      <c r="BQ22" s="21">
        <v>40</v>
      </c>
      <c r="BR22" s="14">
        <v>40</v>
      </c>
      <c r="BS22" s="22">
        <v>1.06</v>
      </c>
      <c r="BT22" s="13">
        <f t="shared" si="7"/>
        <v>165.10560000000001</v>
      </c>
      <c r="BU22" s="41">
        <f t="shared" si="6"/>
        <v>160</v>
      </c>
      <c r="BV22" s="43">
        <v>7.8010000000000002</v>
      </c>
    </row>
    <row r="23" spans="8:74" ht="24" customHeight="1" x14ac:dyDescent="0.25">
      <c r="J23" s="51">
        <v>4</v>
      </c>
      <c r="K23" s="38">
        <f>25.4*(4)</f>
        <v>101.6</v>
      </c>
      <c r="L23" s="13"/>
      <c r="M23" s="13">
        <v>11.8</v>
      </c>
      <c r="N23" s="14">
        <v>19.3</v>
      </c>
      <c r="O23" s="14">
        <v>28.8</v>
      </c>
      <c r="P23" s="14">
        <v>41</v>
      </c>
      <c r="Q23" s="14">
        <v>53.9</v>
      </c>
      <c r="R23" s="14">
        <v>70.849999999999994</v>
      </c>
      <c r="S23" s="14">
        <v>91.9</v>
      </c>
      <c r="T23" s="14">
        <v>113.9</v>
      </c>
      <c r="U23" s="14">
        <v>140.6</v>
      </c>
      <c r="V23" s="14">
        <v>193.5</v>
      </c>
      <c r="W23" s="22">
        <v>262.5</v>
      </c>
      <c r="AS23" s="21" t="s">
        <v>3</v>
      </c>
      <c r="AT23" s="43" t="str">
        <f t="shared" si="4"/>
        <v>U 50 x 30 # 4.75</v>
      </c>
      <c r="AU23" s="21">
        <v>50</v>
      </c>
      <c r="AV23" s="14">
        <v>30</v>
      </c>
      <c r="AX23" s="14">
        <v>4.75</v>
      </c>
      <c r="AY23" s="22">
        <v>4.3499999999999996</v>
      </c>
      <c r="AZ23" s="21">
        <v>15.03</v>
      </c>
      <c r="BA23" s="14">
        <v>6.01</v>
      </c>
      <c r="BB23" s="14">
        <v>1.86</v>
      </c>
      <c r="BC23" s="22">
        <v>1.07</v>
      </c>
      <c r="BD23" s="21">
        <v>3.71</v>
      </c>
      <c r="BE23" s="14">
        <v>1.92</v>
      </c>
      <c r="BF23" s="14">
        <v>0.92</v>
      </c>
      <c r="BG23" s="22">
        <v>2.5</v>
      </c>
      <c r="BH23" s="21">
        <v>1.78</v>
      </c>
      <c r="BI23" s="14">
        <v>0.39295999999999998</v>
      </c>
      <c r="BJ23" s="14">
        <v>2.62</v>
      </c>
      <c r="BK23" s="22">
        <v>2.73</v>
      </c>
      <c r="BL23" s="43">
        <v>3.41</v>
      </c>
      <c r="BM23" s="39">
        <f t="shared" si="3"/>
        <v>101.07894736842105</v>
      </c>
      <c r="BO23" s="43" t="s">
        <v>192</v>
      </c>
      <c r="BP23" s="43" t="str">
        <f t="shared" si="5"/>
        <v>□ 40 x 40 # 1.2</v>
      </c>
      <c r="BQ23" s="21">
        <v>40</v>
      </c>
      <c r="BR23" s="14">
        <v>40</v>
      </c>
      <c r="BS23" s="22">
        <v>1.2</v>
      </c>
      <c r="BT23" s="13">
        <f t="shared" si="7"/>
        <v>186.23999999999998</v>
      </c>
      <c r="BU23" s="41">
        <f t="shared" si="6"/>
        <v>160</v>
      </c>
      <c r="BV23" s="43">
        <v>8.8079999999999998</v>
      </c>
    </row>
    <row r="24" spans="8:74" ht="24" customHeight="1" x14ac:dyDescent="0.25">
      <c r="J24" s="51" t="s">
        <v>119</v>
      </c>
      <c r="K24" s="38">
        <f>25.4*(4+1/4)</f>
        <v>107.94999999999999</v>
      </c>
      <c r="M24" s="14">
        <v>12.4</v>
      </c>
      <c r="N24" s="14">
        <v>20.3</v>
      </c>
      <c r="O24" s="14">
        <v>30.3</v>
      </c>
      <c r="P24" s="14">
        <v>42.7</v>
      </c>
      <c r="Q24" s="14">
        <v>56.7</v>
      </c>
      <c r="R24" s="14">
        <v>73.900000000000006</v>
      </c>
      <c r="S24" s="14">
        <v>95.9</v>
      </c>
      <c r="T24" s="14">
        <v>117.9</v>
      </c>
      <c r="U24" s="14">
        <v>145.5</v>
      </c>
      <c r="V24" s="14">
        <v>201.6</v>
      </c>
      <c r="W24" s="22">
        <v>271.5</v>
      </c>
      <c r="AS24" s="21" t="s">
        <v>3</v>
      </c>
      <c r="AT24" s="43" t="str">
        <f t="shared" si="4"/>
        <v>U 50 x 40 # 1.5</v>
      </c>
      <c r="AU24" s="21">
        <v>50</v>
      </c>
      <c r="AV24" s="14">
        <v>40</v>
      </c>
      <c r="AX24" s="14">
        <v>1.5</v>
      </c>
      <c r="AY24" s="22">
        <v>1.86</v>
      </c>
      <c r="AZ24" s="21">
        <v>8.1</v>
      </c>
      <c r="BA24" s="14">
        <v>3.24</v>
      </c>
      <c r="BB24" s="14">
        <v>2.09</v>
      </c>
      <c r="BC24" s="22">
        <v>1.32</v>
      </c>
      <c r="BD24" s="21">
        <v>3.18</v>
      </c>
      <c r="BE24" s="14">
        <v>1.19</v>
      </c>
      <c r="BF24" s="14">
        <v>1.31</v>
      </c>
      <c r="BG24" s="22">
        <v>2.5</v>
      </c>
      <c r="BH24" s="21">
        <v>1.85</v>
      </c>
      <c r="BI24" s="14">
        <v>1.4630000000000001E-2</v>
      </c>
      <c r="BJ24" s="14">
        <v>11.69</v>
      </c>
      <c r="BK24" s="22">
        <v>3.08</v>
      </c>
      <c r="BL24" s="43">
        <v>1.46</v>
      </c>
      <c r="BM24" s="39">
        <f t="shared" si="3"/>
        <v>127</v>
      </c>
      <c r="BO24" s="43" t="s">
        <v>192</v>
      </c>
      <c r="BP24" s="43" t="str">
        <f t="shared" si="5"/>
        <v>□ 40 x 40 # 1.5</v>
      </c>
      <c r="BQ24" s="21">
        <v>40</v>
      </c>
      <c r="BR24" s="14">
        <v>40</v>
      </c>
      <c r="BS24" s="22">
        <v>1.5</v>
      </c>
      <c r="BT24" s="13">
        <f t="shared" si="7"/>
        <v>231</v>
      </c>
      <c r="BU24" s="41">
        <f t="shared" si="6"/>
        <v>160</v>
      </c>
      <c r="BV24" s="43">
        <v>10.944000000000001</v>
      </c>
    </row>
    <row r="25" spans="8:74" ht="24" customHeight="1" x14ac:dyDescent="0.25">
      <c r="J25" s="51" t="s">
        <v>34</v>
      </c>
      <c r="K25" s="38">
        <f>25.4*(4+1/2)</f>
        <v>114.3</v>
      </c>
      <c r="M25" s="14">
        <v>13.1</v>
      </c>
      <c r="N25" s="14">
        <v>21.2</v>
      </c>
      <c r="O25" s="14">
        <v>31.7</v>
      </c>
      <c r="P25" s="14">
        <v>44.5</v>
      </c>
      <c r="Q25" s="14">
        <v>59.1</v>
      </c>
      <c r="R25" s="14">
        <v>77.400000000000006</v>
      </c>
      <c r="S25" s="14">
        <v>99.4</v>
      </c>
      <c r="T25" s="14">
        <v>122.8</v>
      </c>
      <c r="U25" s="14">
        <v>150.6</v>
      </c>
      <c r="V25" s="14">
        <v>208.8</v>
      </c>
      <c r="W25" s="22">
        <v>281.5</v>
      </c>
      <c r="AS25" s="21" t="s">
        <v>3</v>
      </c>
      <c r="AT25" s="43" t="str">
        <f t="shared" si="4"/>
        <v>U 50 x 40 # 1.8</v>
      </c>
      <c r="AU25" s="21">
        <v>50</v>
      </c>
      <c r="AV25" s="14">
        <v>40</v>
      </c>
      <c r="AX25" s="14">
        <v>1.8</v>
      </c>
      <c r="AY25" s="22">
        <v>2.21</v>
      </c>
      <c r="AZ25" s="21">
        <v>9.51</v>
      </c>
      <c r="BA25" s="14">
        <v>3.8</v>
      </c>
      <c r="BB25" s="14">
        <v>2.0699999999999998</v>
      </c>
      <c r="BC25" s="22">
        <v>1.33</v>
      </c>
      <c r="BD25" s="21">
        <v>3.76</v>
      </c>
      <c r="BE25" s="14">
        <v>1.41</v>
      </c>
      <c r="BF25" s="14">
        <v>1.3</v>
      </c>
      <c r="BG25" s="22">
        <v>2.5</v>
      </c>
      <c r="BH25" s="21">
        <v>1.89</v>
      </c>
      <c r="BI25" s="14">
        <v>2.5270000000000001E-2</v>
      </c>
      <c r="BJ25" s="14">
        <v>13.14</v>
      </c>
      <c r="BK25" s="22">
        <v>3.09</v>
      </c>
      <c r="BL25" s="43">
        <v>1.74</v>
      </c>
      <c r="BM25" s="39">
        <f t="shared" si="3"/>
        <v>126.37777777777775</v>
      </c>
      <c r="BO25" s="43" t="s">
        <v>192</v>
      </c>
      <c r="BP25" s="43" t="str">
        <f t="shared" si="5"/>
        <v>□ 40 x 40 # 1.9</v>
      </c>
      <c r="BQ25" s="21">
        <v>40</v>
      </c>
      <c r="BR25" s="14">
        <v>40</v>
      </c>
      <c r="BS25" s="22">
        <v>1.9</v>
      </c>
      <c r="BT25" s="13">
        <f t="shared" si="7"/>
        <v>289.56</v>
      </c>
      <c r="BU25" s="41">
        <f t="shared" si="6"/>
        <v>160</v>
      </c>
      <c r="BV25" s="43">
        <v>13.746</v>
      </c>
    </row>
    <row r="26" spans="8:74" ht="24" customHeight="1" x14ac:dyDescent="0.25">
      <c r="J26" s="51" t="s">
        <v>120</v>
      </c>
      <c r="K26" s="38">
        <f>25.4*(4+3/4)</f>
        <v>120.64999999999999</v>
      </c>
      <c r="M26" s="14">
        <v>13.7</v>
      </c>
      <c r="N26" s="14">
        <v>22.2</v>
      </c>
      <c r="O26" s="14">
        <v>33.200000000000003</v>
      </c>
      <c r="P26" s="14">
        <v>46.8</v>
      </c>
      <c r="Q26" s="14">
        <v>61.9</v>
      </c>
      <c r="R26" s="14">
        <v>80.400000000000006</v>
      </c>
      <c r="S26" s="14">
        <v>102.9</v>
      </c>
      <c r="T26" s="14">
        <v>127.5</v>
      </c>
      <c r="U26" s="14">
        <v>156.9</v>
      </c>
      <c r="V26" s="14">
        <v>216.5</v>
      </c>
      <c r="W26" s="22">
        <v>291.89999999999998</v>
      </c>
      <c r="AS26" s="21" t="s">
        <v>3</v>
      </c>
      <c r="AT26" s="43" t="str">
        <f t="shared" si="4"/>
        <v>U 50 x 40 # 2</v>
      </c>
      <c r="AU26" s="21">
        <v>50</v>
      </c>
      <c r="AV26" s="14">
        <v>40</v>
      </c>
      <c r="AX26" s="14">
        <v>2</v>
      </c>
      <c r="AY26" s="22">
        <v>2.44</v>
      </c>
      <c r="AZ26" s="21">
        <v>10.4</v>
      </c>
      <c r="BA26" s="14">
        <v>4.16</v>
      </c>
      <c r="BB26" s="14">
        <v>2.06</v>
      </c>
      <c r="BC26" s="22">
        <v>1.34</v>
      </c>
      <c r="BD26" s="21">
        <v>4.13</v>
      </c>
      <c r="BE26" s="14">
        <v>1.55</v>
      </c>
      <c r="BF26" s="14">
        <v>1.3</v>
      </c>
      <c r="BG26" s="22">
        <v>2.5</v>
      </c>
      <c r="BH26" s="21">
        <v>2.92</v>
      </c>
      <c r="BI26" s="14">
        <v>3.4669999999999999E-2</v>
      </c>
      <c r="BJ26" s="14">
        <v>13.92</v>
      </c>
      <c r="BK26" s="22">
        <v>3.11</v>
      </c>
      <c r="BL26" s="43">
        <v>1.92</v>
      </c>
      <c r="BM26" s="39">
        <f t="shared" si="3"/>
        <v>126</v>
      </c>
      <c r="BO26" s="43" t="s">
        <v>192</v>
      </c>
      <c r="BP26" s="43" t="str">
        <f t="shared" si="5"/>
        <v>□ 40 x 40 # 2</v>
      </c>
      <c r="BQ26" s="21">
        <v>40</v>
      </c>
      <c r="BR26" s="14">
        <v>40</v>
      </c>
      <c r="BS26" s="22">
        <v>2</v>
      </c>
      <c r="BT26" s="13">
        <f t="shared" si="7"/>
        <v>304</v>
      </c>
      <c r="BU26" s="41">
        <f t="shared" si="6"/>
        <v>160</v>
      </c>
      <c r="BV26" s="43">
        <v>14.441000000000001</v>
      </c>
    </row>
    <row r="27" spans="8:74" ht="24" customHeight="1" x14ac:dyDescent="0.25">
      <c r="J27" s="51">
        <v>5</v>
      </c>
      <c r="K27" s="38">
        <f>25.4*(5)</f>
        <v>127</v>
      </c>
      <c r="M27" s="14">
        <v>14.3</v>
      </c>
      <c r="N27" s="14">
        <v>23.2</v>
      </c>
      <c r="O27" s="14">
        <v>34.6</v>
      </c>
      <c r="P27" s="14">
        <v>48.5</v>
      </c>
      <c r="Q27" s="14">
        <v>63.9</v>
      </c>
      <c r="R27" s="14">
        <v>83.9</v>
      </c>
      <c r="S27" s="14">
        <v>106.9</v>
      </c>
      <c r="T27" s="14">
        <v>132.5</v>
      </c>
      <c r="U27" s="14">
        <v>162.80000000000001</v>
      </c>
      <c r="V27" s="14">
        <v>223.5</v>
      </c>
      <c r="W27" s="22">
        <v>301.7</v>
      </c>
      <c r="AS27" s="21" t="s">
        <v>3</v>
      </c>
      <c r="AT27" s="43" t="str">
        <f t="shared" si="4"/>
        <v>U 50 x 40 # 2.25</v>
      </c>
      <c r="AU27" s="21">
        <v>50</v>
      </c>
      <c r="AV27" s="14">
        <v>40</v>
      </c>
      <c r="AX27" s="14">
        <v>2.25</v>
      </c>
      <c r="AY27" s="22">
        <v>2.73</v>
      </c>
      <c r="AZ27" s="21">
        <v>11.48</v>
      </c>
      <c r="BA27" s="14">
        <v>4.59</v>
      </c>
      <c r="BB27" s="14">
        <v>2.0499999999999998</v>
      </c>
      <c r="BC27" s="22">
        <v>1.36</v>
      </c>
      <c r="BD27" s="21">
        <v>4.58</v>
      </c>
      <c r="BE27" s="14">
        <v>1.73</v>
      </c>
      <c r="BF27" s="14">
        <v>1.3</v>
      </c>
      <c r="BG27" s="22">
        <v>2.5</v>
      </c>
      <c r="BH27" s="21">
        <v>1.96</v>
      </c>
      <c r="BI27" s="14">
        <v>4.9360000000000001E-2</v>
      </c>
      <c r="BJ27" s="14">
        <v>14.7</v>
      </c>
      <c r="BK27" s="22">
        <v>3.12</v>
      </c>
      <c r="BL27" s="43">
        <v>2.14</v>
      </c>
      <c r="BM27" s="39">
        <f t="shared" si="3"/>
        <v>125.83333333333334</v>
      </c>
      <c r="BO27" s="43" t="s">
        <v>192</v>
      </c>
      <c r="BP27" s="43" t="str">
        <f t="shared" si="5"/>
        <v>□ 40 x 40 # 2.25</v>
      </c>
      <c r="BQ27" s="21">
        <v>40</v>
      </c>
      <c r="BR27" s="14">
        <v>40</v>
      </c>
      <c r="BS27" s="22">
        <v>2.25</v>
      </c>
      <c r="BT27" s="13">
        <f t="shared" si="7"/>
        <v>339.75</v>
      </c>
      <c r="BU27" s="41">
        <f t="shared" si="6"/>
        <v>160</v>
      </c>
      <c r="BV27" s="43">
        <v>16.163</v>
      </c>
    </row>
    <row r="28" spans="8:74" ht="24" customHeight="1" x14ac:dyDescent="0.25">
      <c r="J28" s="51" t="s">
        <v>122</v>
      </c>
      <c r="K28" s="38">
        <f>25.4*(5+1/4)</f>
        <v>133.35</v>
      </c>
      <c r="M28" s="14">
        <v>15</v>
      </c>
      <c r="N28" s="14">
        <v>24.2</v>
      </c>
      <c r="O28" s="14">
        <v>36</v>
      </c>
      <c r="P28" s="14">
        <v>50.4</v>
      </c>
      <c r="Q28" s="14">
        <v>66.8</v>
      </c>
      <c r="R28" s="14">
        <v>86.9</v>
      </c>
      <c r="S28" s="14">
        <v>110.9</v>
      </c>
      <c r="T28" s="14">
        <v>137.4</v>
      </c>
      <c r="U28" s="14">
        <v>167.5</v>
      </c>
      <c r="V28" s="14">
        <v>231.5</v>
      </c>
      <c r="W28" s="41">
        <v>311.39999999999998</v>
      </c>
      <c r="AS28" s="21" t="s">
        <v>3</v>
      </c>
      <c r="AT28" s="43" t="str">
        <f t="shared" si="4"/>
        <v>U 50 x 40 # 2.65</v>
      </c>
      <c r="AU28" s="21">
        <v>50</v>
      </c>
      <c r="AV28" s="14">
        <v>40</v>
      </c>
      <c r="AX28" s="14">
        <v>2.65</v>
      </c>
      <c r="AY28" s="22">
        <v>3.17</v>
      </c>
      <c r="AZ28" s="21">
        <v>13.1</v>
      </c>
      <c r="BA28" s="14">
        <v>5.24</v>
      </c>
      <c r="BB28" s="14">
        <v>2.0299999999999998</v>
      </c>
      <c r="BC28" s="22">
        <v>1.38</v>
      </c>
      <c r="BD28" s="21">
        <v>5.28</v>
      </c>
      <c r="BE28" s="14">
        <v>2.02</v>
      </c>
      <c r="BF28" s="14">
        <v>1.29</v>
      </c>
      <c r="BG28" s="22">
        <v>2.5</v>
      </c>
      <c r="BH28" s="21">
        <v>2.02</v>
      </c>
      <c r="BI28" s="14">
        <v>8.0640000000000003E-2</v>
      </c>
      <c r="BJ28" s="14">
        <v>15.46</v>
      </c>
      <c r="BK28" s="22">
        <v>3.14</v>
      </c>
      <c r="BL28" s="43">
        <v>2.4900000000000002</v>
      </c>
      <c r="BM28" s="39">
        <f t="shared" si="3"/>
        <v>124.92264150943396</v>
      </c>
      <c r="BO28" s="43" t="s">
        <v>192</v>
      </c>
      <c r="BP28" s="43" t="str">
        <f t="shared" si="5"/>
        <v>□ 40 x 40 # 2.65</v>
      </c>
      <c r="BQ28" s="21">
        <v>40</v>
      </c>
      <c r="BR28" s="14">
        <v>40</v>
      </c>
      <c r="BS28" s="22">
        <v>2.65</v>
      </c>
      <c r="BT28" s="13">
        <f t="shared" si="7"/>
        <v>395.91</v>
      </c>
      <c r="BU28" s="41">
        <f t="shared" si="6"/>
        <v>160</v>
      </c>
      <c r="BV28" s="43">
        <v>18.879000000000001</v>
      </c>
    </row>
    <row r="29" spans="8:74" ht="24" customHeight="1" x14ac:dyDescent="0.25">
      <c r="J29" s="51" t="s">
        <v>123</v>
      </c>
      <c r="K29" s="38">
        <f>25.4*(5+1/2)</f>
        <v>139.69999999999999</v>
      </c>
      <c r="M29" s="14">
        <v>15.6</v>
      </c>
      <c r="N29" s="14">
        <v>25.2</v>
      </c>
      <c r="O29" s="14">
        <v>37.4</v>
      </c>
      <c r="P29" s="14">
        <v>52.6</v>
      </c>
      <c r="Q29" s="14">
        <v>69.400000000000006</v>
      </c>
      <c r="R29" s="14">
        <v>90.4</v>
      </c>
      <c r="S29" s="14">
        <v>114.9</v>
      </c>
      <c r="T29" s="14">
        <v>142.6</v>
      </c>
      <c r="U29" s="14">
        <v>173.6</v>
      </c>
      <c r="V29" s="14">
        <v>239.9</v>
      </c>
      <c r="W29" s="41">
        <v>322.5</v>
      </c>
      <c r="AS29" s="21" t="s">
        <v>3</v>
      </c>
      <c r="AT29" s="43" t="str">
        <f t="shared" si="4"/>
        <v>U 50 x 40 # 3</v>
      </c>
      <c r="AU29" s="21">
        <v>50</v>
      </c>
      <c r="AV29" s="14">
        <v>40</v>
      </c>
      <c r="AX29" s="14">
        <v>3</v>
      </c>
      <c r="AY29" s="22">
        <v>3.55</v>
      </c>
      <c r="AZ29" s="21">
        <v>14.44</v>
      </c>
      <c r="BA29" s="14">
        <v>5.77</v>
      </c>
      <c r="BB29" s="14">
        <v>2.02</v>
      </c>
      <c r="BC29" s="22">
        <v>1.4</v>
      </c>
      <c r="BD29" s="21">
        <v>5.86</v>
      </c>
      <c r="BE29" s="14">
        <v>2.2599999999999998</v>
      </c>
      <c r="BF29" s="14">
        <v>1.29</v>
      </c>
      <c r="BG29" s="22">
        <v>2.5</v>
      </c>
      <c r="BH29" s="21">
        <v>2.08</v>
      </c>
      <c r="BI29" s="14">
        <v>0.11700000000000001</v>
      </c>
      <c r="BJ29" s="14">
        <v>15.61</v>
      </c>
      <c r="BK29" s="22">
        <v>3.17</v>
      </c>
      <c r="BL29" s="43">
        <v>2.79</v>
      </c>
      <c r="BM29" s="39">
        <f t="shared" si="3"/>
        <v>124.33333333333333</v>
      </c>
      <c r="BO29" s="43" t="s">
        <v>192</v>
      </c>
      <c r="BP29" s="43" t="str">
        <f t="shared" si="5"/>
        <v>□ 50 x 50 # 1.2</v>
      </c>
      <c r="BQ29" s="21">
        <v>50</v>
      </c>
      <c r="BR29" s="14">
        <v>50</v>
      </c>
      <c r="BS29" s="22">
        <v>1.2</v>
      </c>
      <c r="BT29" s="13">
        <f t="shared" si="7"/>
        <v>234.23999999999998</v>
      </c>
      <c r="BU29" s="41">
        <f t="shared" si="6"/>
        <v>200</v>
      </c>
      <c r="BV29" s="43">
        <v>11.061</v>
      </c>
    </row>
    <row r="30" spans="8:74" ht="24" customHeight="1" x14ac:dyDescent="0.25">
      <c r="H30" s="13"/>
      <c r="J30" s="51" t="s">
        <v>121</v>
      </c>
      <c r="K30" s="38">
        <f>25.4*(5+3/4)</f>
        <v>146.04999999999998</v>
      </c>
      <c r="M30" s="14">
        <v>16.2</v>
      </c>
      <c r="N30" s="14">
        <v>26.1</v>
      </c>
      <c r="O30" s="14">
        <v>38.799999999999997</v>
      </c>
      <c r="P30" s="14">
        <v>54.5</v>
      </c>
      <c r="Q30" s="14">
        <v>71.900000000000006</v>
      </c>
      <c r="R30" s="14">
        <v>93.1</v>
      </c>
      <c r="S30" s="14">
        <v>108.9</v>
      </c>
      <c r="T30" s="14">
        <v>146.5</v>
      </c>
      <c r="U30" s="14">
        <v>179.5</v>
      </c>
      <c r="V30" s="14">
        <v>245.8</v>
      </c>
      <c r="W30" s="41">
        <v>331.4</v>
      </c>
      <c r="AS30" s="21" t="s">
        <v>3</v>
      </c>
      <c r="AT30" s="43" t="str">
        <f t="shared" si="4"/>
        <v>U 50 x 40 # 3.35</v>
      </c>
      <c r="AU30" s="21">
        <v>50</v>
      </c>
      <c r="AV30" s="14">
        <v>40</v>
      </c>
      <c r="AX30" s="14">
        <v>3.35</v>
      </c>
      <c r="AY30" s="22">
        <v>3.92</v>
      </c>
      <c r="AZ30" s="21">
        <v>15.69</v>
      </c>
      <c r="BA30" s="14">
        <v>6.28</v>
      </c>
      <c r="BB30" s="14">
        <v>2</v>
      </c>
      <c r="BC30" s="22">
        <v>1.42</v>
      </c>
      <c r="BD30" s="21">
        <v>6.42</v>
      </c>
      <c r="BE30" s="14">
        <v>2.4900000000000002</v>
      </c>
      <c r="BF30" s="14">
        <v>1.28</v>
      </c>
      <c r="BG30" s="22">
        <v>2.5</v>
      </c>
      <c r="BH30" s="21">
        <v>2.13</v>
      </c>
      <c r="BI30" s="14">
        <v>0.16291</v>
      </c>
      <c r="BJ30" s="14">
        <v>15.32</v>
      </c>
      <c r="BK30" s="22">
        <v>3.19</v>
      </c>
      <c r="BL30" s="43">
        <v>3.08</v>
      </c>
      <c r="BM30" s="39">
        <f t="shared" si="3"/>
        <v>123.71492537313432</v>
      </c>
      <c r="BO30" s="43" t="s">
        <v>192</v>
      </c>
      <c r="BP30" s="43" t="str">
        <f t="shared" si="5"/>
        <v>□ 50 x 50 # 1.5</v>
      </c>
      <c r="BQ30" s="21">
        <v>50</v>
      </c>
      <c r="BR30" s="14">
        <v>50</v>
      </c>
      <c r="BS30" s="22">
        <v>1.5</v>
      </c>
      <c r="BT30" s="13">
        <f t="shared" si="7"/>
        <v>291</v>
      </c>
      <c r="BU30" s="41">
        <f t="shared" si="6"/>
        <v>200</v>
      </c>
      <c r="BV30" s="43">
        <v>13.763999999999999</v>
      </c>
    </row>
    <row r="31" spans="8:74" ht="24" customHeight="1" x14ac:dyDescent="0.25">
      <c r="J31" s="55">
        <v>6</v>
      </c>
      <c r="K31" s="53">
        <f>25.4*(6)</f>
        <v>152.39999999999998</v>
      </c>
      <c r="L31" s="56"/>
      <c r="M31" s="56">
        <v>16.8</v>
      </c>
      <c r="N31" s="56">
        <v>27.1</v>
      </c>
      <c r="O31" s="56">
        <v>40.1</v>
      </c>
      <c r="P31" s="56">
        <v>56.3</v>
      </c>
      <c r="Q31" s="56">
        <v>74.599999999999994</v>
      </c>
      <c r="R31" s="56">
        <v>96.4</v>
      </c>
      <c r="S31" s="56">
        <v>122.85</v>
      </c>
      <c r="T31" s="56">
        <v>151.85</v>
      </c>
      <c r="U31" s="56">
        <v>185.9</v>
      </c>
      <c r="V31" s="56">
        <v>254.8</v>
      </c>
      <c r="W31" s="47">
        <v>341.9</v>
      </c>
      <c r="AS31" s="21" t="s">
        <v>3</v>
      </c>
      <c r="AT31" s="43" t="str">
        <f t="shared" si="4"/>
        <v>U 50 x 40 # 3.75</v>
      </c>
      <c r="AU31" s="21">
        <v>50</v>
      </c>
      <c r="AV31" s="14">
        <v>40</v>
      </c>
      <c r="AX31" s="14">
        <v>3.75</v>
      </c>
      <c r="AY31" s="22">
        <v>4.33</v>
      </c>
      <c r="AZ31" s="21">
        <v>17.02</v>
      </c>
      <c r="BA31" s="14">
        <v>6.81</v>
      </c>
      <c r="BB31" s="14">
        <v>1.98</v>
      </c>
      <c r="BC31" s="22">
        <v>1.45</v>
      </c>
      <c r="BD31" s="21">
        <v>7.03</v>
      </c>
      <c r="BE31" s="14">
        <v>2.75</v>
      </c>
      <c r="BF31" s="14">
        <v>1.27</v>
      </c>
      <c r="BG31" s="22">
        <v>2.5</v>
      </c>
      <c r="BH31" s="21">
        <v>2.2000000000000002</v>
      </c>
      <c r="BI31" s="14">
        <v>0.22852</v>
      </c>
      <c r="BJ31" s="14">
        <v>14.31</v>
      </c>
      <c r="BK31" s="22">
        <v>3.23</v>
      </c>
      <c r="BL31" s="43">
        <v>3.4</v>
      </c>
      <c r="BM31" s="39">
        <f t="shared" si="3"/>
        <v>122.96666666666667</v>
      </c>
      <c r="BO31" s="43" t="s">
        <v>192</v>
      </c>
      <c r="BP31" s="43" t="str">
        <f t="shared" si="5"/>
        <v>□ 50 x 50 # 1.9</v>
      </c>
      <c r="BQ31" s="21">
        <v>50</v>
      </c>
      <c r="BR31" s="14">
        <v>50</v>
      </c>
      <c r="BS31" s="22">
        <v>1.9</v>
      </c>
      <c r="BT31" s="13">
        <f t="shared" si="7"/>
        <v>365.56</v>
      </c>
      <c r="BU31" s="41">
        <f t="shared" si="6"/>
        <v>200</v>
      </c>
      <c r="BV31" s="43">
        <v>17.315999999999999</v>
      </c>
    </row>
    <row r="32" spans="8:74" ht="24" customHeight="1" x14ac:dyDescent="0.25">
      <c r="AS32" s="21" t="s">
        <v>3</v>
      </c>
      <c r="AT32" s="43" t="str">
        <f t="shared" si="4"/>
        <v>U 50 x 40 # 4.25</v>
      </c>
      <c r="AU32" s="21">
        <v>50</v>
      </c>
      <c r="AV32" s="14">
        <v>40</v>
      </c>
      <c r="AX32" s="14">
        <v>4.25</v>
      </c>
      <c r="AY32" s="22">
        <v>4.82</v>
      </c>
      <c r="AZ32" s="21">
        <v>18.54</v>
      </c>
      <c r="BA32" s="14">
        <v>7.42</v>
      </c>
      <c r="BB32" s="14">
        <v>1.96</v>
      </c>
      <c r="BC32" s="22">
        <v>1.47</v>
      </c>
      <c r="BD32" s="21">
        <v>7.74</v>
      </c>
      <c r="BE32" s="14">
        <v>3.06</v>
      </c>
      <c r="BF32" s="14">
        <v>1.27</v>
      </c>
      <c r="BG32" s="22">
        <v>2.5</v>
      </c>
      <c r="BH32" s="21">
        <v>2.29</v>
      </c>
      <c r="BI32" s="14">
        <v>0.33265</v>
      </c>
      <c r="BJ32" s="14">
        <v>12.06</v>
      </c>
      <c r="BK32" s="22">
        <v>3.27</v>
      </c>
      <c r="BL32" s="43">
        <v>3.78</v>
      </c>
      <c r="BM32" s="39">
        <f t="shared" si="3"/>
        <v>121.91176470588236</v>
      </c>
      <c r="BO32" s="43" t="s">
        <v>192</v>
      </c>
      <c r="BP32" s="43" t="str">
        <f t="shared" si="5"/>
        <v>□ 50 x 50 # 2</v>
      </c>
      <c r="BQ32" s="21">
        <v>50</v>
      </c>
      <c r="BR32" s="14">
        <v>50</v>
      </c>
      <c r="BS32" s="22">
        <v>2</v>
      </c>
      <c r="BT32" s="13">
        <f t="shared" si="7"/>
        <v>384</v>
      </c>
      <c r="BU32" s="41">
        <f t="shared" si="6"/>
        <v>200</v>
      </c>
      <c r="BV32" s="43">
        <v>18.198</v>
      </c>
    </row>
    <row r="33" spans="45:74" ht="24" customHeight="1" x14ac:dyDescent="0.25">
      <c r="AS33" s="21" t="s">
        <v>3</v>
      </c>
      <c r="AT33" s="43" t="str">
        <f t="shared" si="4"/>
        <v>U 50 x 40 # 4.75</v>
      </c>
      <c r="AU33" s="21">
        <v>50</v>
      </c>
      <c r="AV33" s="14">
        <v>40</v>
      </c>
      <c r="AX33" s="14">
        <v>4.75</v>
      </c>
      <c r="AY33" s="22">
        <v>5.3</v>
      </c>
      <c r="AZ33" s="21">
        <v>19.91</v>
      </c>
      <c r="BA33" s="14">
        <v>7.96</v>
      </c>
      <c r="BB33" s="14">
        <v>1.94</v>
      </c>
      <c r="BC33" s="22">
        <v>1.5</v>
      </c>
      <c r="BD33" s="21">
        <v>8.41</v>
      </c>
      <c r="BE33" s="14">
        <v>3.37</v>
      </c>
      <c r="BF33" s="14">
        <v>1.26</v>
      </c>
      <c r="BG33" s="22">
        <v>2.5</v>
      </c>
      <c r="BH33" s="21">
        <v>2.39</v>
      </c>
      <c r="BI33" s="14">
        <v>0.46440999999999999</v>
      </c>
      <c r="BJ33" s="14">
        <v>8.64</v>
      </c>
      <c r="BK33" s="22">
        <v>3.32</v>
      </c>
      <c r="BL33" s="43">
        <v>4.16</v>
      </c>
      <c r="BM33" s="39">
        <f t="shared" si="3"/>
        <v>121.07894736842104</v>
      </c>
      <c r="BO33" s="43" t="s">
        <v>192</v>
      </c>
      <c r="BP33" s="43" t="str">
        <f t="shared" si="5"/>
        <v>□ 50 x 50 # 2.25</v>
      </c>
      <c r="BQ33" s="21">
        <v>50</v>
      </c>
      <c r="BR33" s="14">
        <v>50</v>
      </c>
      <c r="BS33" s="22">
        <v>2.25</v>
      </c>
      <c r="BT33" s="13">
        <f t="shared" si="7"/>
        <v>429.75</v>
      </c>
      <c r="BU33" s="41">
        <f t="shared" si="6"/>
        <v>200</v>
      </c>
      <c r="BV33" s="43">
        <v>23.856000000000002</v>
      </c>
    </row>
    <row r="34" spans="45:74" ht="24" customHeight="1" x14ac:dyDescent="0.25">
      <c r="AS34" s="21" t="s">
        <v>3</v>
      </c>
      <c r="AT34" s="43" t="str">
        <f t="shared" si="4"/>
        <v>U 60 x 20 # 1.5</v>
      </c>
      <c r="AU34" s="21">
        <v>60</v>
      </c>
      <c r="AV34" s="14">
        <v>20</v>
      </c>
      <c r="AX34" s="14">
        <v>1.5</v>
      </c>
      <c r="AY34" s="22">
        <v>1.41</v>
      </c>
      <c r="AZ34" s="21">
        <v>7.08</v>
      </c>
      <c r="BA34" s="14">
        <v>2.36</v>
      </c>
      <c r="BB34" s="14">
        <v>2.2400000000000002</v>
      </c>
      <c r="BC34" s="22">
        <v>0.47</v>
      </c>
      <c r="BD34" s="21">
        <v>0.5</v>
      </c>
      <c r="BE34" s="14">
        <v>0.32</v>
      </c>
      <c r="BF34" s="14">
        <v>0.59</v>
      </c>
      <c r="BG34" s="22">
        <v>3</v>
      </c>
      <c r="BH34" s="21">
        <v>0.76</v>
      </c>
      <c r="BI34" s="14">
        <v>1.125E-2</v>
      </c>
      <c r="BJ34" s="14">
        <v>2.72</v>
      </c>
      <c r="BK34" s="22">
        <v>2.44</v>
      </c>
      <c r="BL34" s="43">
        <v>1.1100000000000001</v>
      </c>
      <c r="BM34" s="39">
        <f t="shared" si="3"/>
        <v>97</v>
      </c>
      <c r="BO34" s="43" t="s">
        <v>192</v>
      </c>
      <c r="BP34" s="43" t="str">
        <f t="shared" si="5"/>
        <v>□ 50 x 50 # 2.65</v>
      </c>
      <c r="BQ34" s="21">
        <v>50</v>
      </c>
      <c r="BR34" s="14">
        <v>50</v>
      </c>
      <c r="BS34" s="22">
        <v>2.65</v>
      </c>
      <c r="BT34" s="13">
        <f t="shared" si="7"/>
        <v>501.91</v>
      </c>
      <c r="BU34" s="41">
        <f t="shared" si="6"/>
        <v>200</v>
      </c>
      <c r="BV34" s="43">
        <v>23.859000000000002</v>
      </c>
    </row>
    <row r="35" spans="45:74" ht="24" customHeight="1" x14ac:dyDescent="0.25">
      <c r="AS35" s="21" t="s">
        <v>3</v>
      </c>
      <c r="AT35" s="43" t="str">
        <f t="shared" si="4"/>
        <v>U 60 x 20 # 1.8</v>
      </c>
      <c r="AU35" s="21">
        <v>60</v>
      </c>
      <c r="AV35" s="14">
        <v>20</v>
      </c>
      <c r="AX35" s="14">
        <v>1.8</v>
      </c>
      <c r="AY35" s="22">
        <v>1.67</v>
      </c>
      <c r="AZ35" s="21">
        <v>8.27</v>
      </c>
      <c r="BA35" s="14">
        <v>2.76</v>
      </c>
      <c r="BB35" s="14">
        <v>2.2200000000000002</v>
      </c>
      <c r="BC35" s="22">
        <v>0.48</v>
      </c>
      <c r="BD35" s="21">
        <v>0.57999999999999996</v>
      </c>
      <c r="BE35" s="14">
        <v>0.38</v>
      </c>
      <c r="BF35" s="14">
        <v>0.59</v>
      </c>
      <c r="BG35" s="22">
        <v>3</v>
      </c>
      <c r="BH35" s="21">
        <v>0.78</v>
      </c>
      <c r="BI35" s="14">
        <v>1.9439999999999999E-2</v>
      </c>
      <c r="BJ35" s="14">
        <v>3.04</v>
      </c>
      <c r="BK35" s="22">
        <v>2.4300000000000002</v>
      </c>
      <c r="BL35" s="43">
        <v>1.31</v>
      </c>
      <c r="BM35" s="39">
        <f t="shared" si="3"/>
        <v>96.377777777777766</v>
      </c>
      <c r="BO35" s="43" t="s">
        <v>192</v>
      </c>
      <c r="BP35" s="43" t="str">
        <f t="shared" si="5"/>
        <v>□ 50 x 50 # 3</v>
      </c>
      <c r="BQ35" s="21">
        <v>50</v>
      </c>
      <c r="BR35" s="14">
        <v>50</v>
      </c>
      <c r="BS35" s="22">
        <v>3</v>
      </c>
      <c r="BT35" s="13">
        <f t="shared" si="7"/>
        <v>564</v>
      </c>
      <c r="BU35" s="41">
        <f t="shared" si="6"/>
        <v>200</v>
      </c>
      <c r="BV35" s="43">
        <v>28.856000000000002</v>
      </c>
    </row>
    <row r="36" spans="45:74" ht="24" customHeight="1" x14ac:dyDescent="0.25">
      <c r="AS36" s="21" t="s">
        <v>3</v>
      </c>
      <c r="AT36" s="43" t="str">
        <f t="shared" si="4"/>
        <v>U 60 x 20 # 2</v>
      </c>
      <c r="AU36" s="21">
        <v>60</v>
      </c>
      <c r="AV36" s="14">
        <v>20</v>
      </c>
      <c r="AX36" s="14">
        <v>2</v>
      </c>
      <c r="AY36" s="22">
        <v>1.84</v>
      </c>
      <c r="AZ36" s="21">
        <v>9.01</v>
      </c>
      <c r="BA36" s="14">
        <v>3</v>
      </c>
      <c r="BB36" s="14">
        <v>2.21</v>
      </c>
      <c r="BC36" s="22">
        <v>0.49</v>
      </c>
      <c r="BD36" s="21">
        <v>0.64</v>
      </c>
      <c r="BE36" s="14">
        <v>0.42</v>
      </c>
      <c r="BF36" s="14">
        <v>0.59</v>
      </c>
      <c r="BG36" s="22">
        <v>3</v>
      </c>
      <c r="BH36" s="21">
        <v>0.8</v>
      </c>
      <c r="BI36" s="14">
        <v>2.6669999999999999E-2</v>
      </c>
      <c r="BJ36" s="14">
        <v>3.22</v>
      </c>
      <c r="BK36" s="22">
        <v>2.42</v>
      </c>
      <c r="BL36" s="43">
        <v>1.45</v>
      </c>
      <c r="BM36" s="39">
        <f t="shared" si="3"/>
        <v>96</v>
      </c>
      <c r="BO36" s="43" t="s">
        <v>192</v>
      </c>
      <c r="BP36" s="43" t="str">
        <f t="shared" si="5"/>
        <v>□ 60 x 60 # 1.2</v>
      </c>
      <c r="BQ36" s="21">
        <v>60</v>
      </c>
      <c r="BR36" s="14">
        <v>60</v>
      </c>
      <c r="BS36" s="22">
        <v>1.2</v>
      </c>
      <c r="BT36" s="13">
        <f t="shared" si="7"/>
        <v>282.23999999999995</v>
      </c>
      <c r="BU36" s="41">
        <f t="shared" si="6"/>
        <v>240</v>
      </c>
      <c r="BV36" s="43">
        <v>13.316000000000001</v>
      </c>
    </row>
    <row r="37" spans="45:74" ht="24" customHeight="1" x14ac:dyDescent="0.25">
      <c r="AS37" s="21" t="s">
        <v>3</v>
      </c>
      <c r="AT37" s="43" t="str">
        <f t="shared" si="4"/>
        <v>U 60 x 20 # 2.25</v>
      </c>
      <c r="AU37" s="21">
        <v>60</v>
      </c>
      <c r="AV37" s="14">
        <v>20</v>
      </c>
      <c r="AX37" s="14">
        <v>2.25</v>
      </c>
      <c r="AY37" s="22">
        <v>2.0499999999999998</v>
      </c>
      <c r="AZ37" s="21">
        <v>9.9</v>
      </c>
      <c r="BA37" s="14">
        <v>3.3</v>
      </c>
      <c r="BB37" s="14">
        <v>2.2000000000000002</v>
      </c>
      <c r="BC37" s="22">
        <v>0.5</v>
      </c>
      <c r="BD37" s="21">
        <v>0.7</v>
      </c>
      <c r="BE37" s="14">
        <v>0.47</v>
      </c>
      <c r="BF37" s="14">
        <v>0.57999999999999996</v>
      </c>
      <c r="BG37" s="22">
        <v>3</v>
      </c>
      <c r="BH37" s="21">
        <v>0.82</v>
      </c>
      <c r="BI37" s="14">
        <v>3.7969999999999997E-2</v>
      </c>
      <c r="BJ37" s="14">
        <v>3.39</v>
      </c>
      <c r="BK37" s="22">
        <v>2.42</v>
      </c>
      <c r="BL37" s="43">
        <v>1.61</v>
      </c>
      <c r="BM37" s="39">
        <f t="shared" si="3"/>
        <v>95.6111111111111</v>
      </c>
      <c r="BO37" s="43" t="s">
        <v>192</v>
      </c>
      <c r="BP37" s="43" t="str">
        <f t="shared" si="5"/>
        <v>□ 60 x 60 # 1.5</v>
      </c>
      <c r="BQ37" s="21">
        <v>60</v>
      </c>
      <c r="BR37" s="14">
        <v>60</v>
      </c>
      <c r="BS37" s="22">
        <v>1.5</v>
      </c>
      <c r="BT37" s="13">
        <f t="shared" si="7"/>
        <v>351</v>
      </c>
      <c r="BU37" s="41">
        <f t="shared" si="6"/>
        <v>240</v>
      </c>
      <c r="BV37" s="43">
        <v>16.577999999999999</v>
      </c>
    </row>
    <row r="38" spans="45:74" ht="24" customHeight="1" x14ac:dyDescent="0.25">
      <c r="AS38" s="21" t="s">
        <v>3</v>
      </c>
      <c r="AT38" s="43" t="str">
        <f t="shared" si="4"/>
        <v>U 60 x 20 # 2.65</v>
      </c>
      <c r="AU38" s="21">
        <v>60</v>
      </c>
      <c r="AV38" s="14">
        <v>20</v>
      </c>
      <c r="AX38" s="14">
        <v>2.65</v>
      </c>
      <c r="AY38" s="22">
        <v>2.38</v>
      </c>
      <c r="AZ38" s="21">
        <v>11.23</v>
      </c>
      <c r="BA38" s="14">
        <v>3.74</v>
      </c>
      <c r="BB38" s="14">
        <v>2.17</v>
      </c>
      <c r="BC38" s="22">
        <v>0.52</v>
      </c>
      <c r="BD38" s="21">
        <v>0.8</v>
      </c>
      <c r="BE38" s="14">
        <v>0.54</v>
      </c>
      <c r="BF38" s="14">
        <v>0.57999999999999996</v>
      </c>
      <c r="BG38" s="22">
        <v>3</v>
      </c>
      <c r="BH38" s="21">
        <v>0.85</v>
      </c>
      <c r="BI38" s="14">
        <v>6.2030000000000002E-2</v>
      </c>
      <c r="BJ38" s="14">
        <v>3.55</v>
      </c>
      <c r="BK38" s="22">
        <v>2.41</v>
      </c>
      <c r="BL38" s="43">
        <v>1.87</v>
      </c>
      <c r="BM38" s="39">
        <f t="shared" si="3"/>
        <v>95.111320754716985</v>
      </c>
      <c r="BO38" s="43" t="s">
        <v>192</v>
      </c>
      <c r="BP38" s="43" t="str">
        <f t="shared" si="5"/>
        <v>□ 60 x 60 # 1.9</v>
      </c>
      <c r="BQ38" s="21">
        <v>60</v>
      </c>
      <c r="BR38" s="14">
        <v>60</v>
      </c>
      <c r="BS38" s="22">
        <v>1.9</v>
      </c>
      <c r="BT38" s="13">
        <f t="shared" si="7"/>
        <v>441.56</v>
      </c>
      <c r="BU38" s="41">
        <f t="shared" si="6"/>
        <v>240</v>
      </c>
      <c r="BV38" s="43">
        <v>20.885999999999999</v>
      </c>
    </row>
    <row r="39" spans="45:74" ht="24" customHeight="1" x14ac:dyDescent="0.25">
      <c r="AS39" s="21" t="s">
        <v>3</v>
      </c>
      <c r="AT39" s="43" t="str">
        <f t="shared" si="4"/>
        <v>U 60 x 20 # 3</v>
      </c>
      <c r="AU39" s="21">
        <v>60</v>
      </c>
      <c r="AV39" s="14">
        <v>20</v>
      </c>
      <c r="AX39" s="14">
        <v>3</v>
      </c>
      <c r="AY39" s="22">
        <v>2.65</v>
      </c>
      <c r="AZ39" s="21">
        <v>12.28</v>
      </c>
      <c r="BA39" s="14">
        <v>4.09</v>
      </c>
      <c r="BB39" s="14">
        <v>2.15</v>
      </c>
      <c r="BC39" s="22">
        <v>0.54</v>
      </c>
      <c r="BD39" s="21">
        <v>0.88</v>
      </c>
      <c r="BE39" s="14">
        <v>0.6</v>
      </c>
      <c r="BF39" s="14">
        <v>0.57999999999999996</v>
      </c>
      <c r="BG39" s="22">
        <v>3</v>
      </c>
      <c r="BH39" s="21">
        <v>0.88</v>
      </c>
      <c r="BI39" s="14">
        <v>0.09</v>
      </c>
      <c r="BJ39" s="14">
        <v>3.57</v>
      </c>
      <c r="BK39" s="22">
        <v>2.4</v>
      </c>
      <c r="BL39" s="43">
        <v>2.08</v>
      </c>
      <c r="BM39" s="39">
        <f t="shared" si="3"/>
        <v>94.333333333333329</v>
      </c>
      <c r="BO39" s="43" t="s">
        <v>192</v>
      </c>
      <c r="BP39" s="43" t="str">
        <f t="shared" si="5"/>
        <v>□ 60 x 60 # 2</v>
      </c>
      <c r="BQ39" s="21">
        <v>60</v>
      </c>
      <c r="BR39" s="14">
        <v>60</v>
      </c>
      <c r="BS39" s="22">
        <v>2</v>
      </c>
      <c r="BT39" s="13">
        <f t="shared" si="7"/>
        <v>464</v>
      </c>
      <c r="BU39" s="41">
        <f t="shared" si="6"/>
        <v>240</v>
      </c>
      <c r="BV39" s="43">
        <v>21.957999999999998</v>
      </c>
    </row>
    <row r="40" spans="45:74" ht="24" customHeight="1" x14ac:dyDescent="0.25">
      <c r="AS40" s="21" t="s">
        <v>3</v>
      </c>
      <c r="AT40" s="43" t="str">
        <f t="shared" si="4"/>
        <v>U 60 x 20 # 3.35</v>
      </c>
      <c r="AU40" s="21">
        <v>60</v>
      </c>
      <c r="AV40" s="14">
        <v>20</v>
      </c>
      <c r="AX40" s="14">
        <v>3.35</v>
      </c>
      <c r="AY40" s="22">
        <v>2.91</v>
      </c>
      <c r="AZ40" s="21">
        <v>13.26</v>
      </c>
      <c r="BA40" s="14">
        <v>4.42</v>
      </c>
      <c r="BB40" s="14">
        <v>2.13</v>
      </c>
      <c r="BC40" s="22">
        <v>0.55000000000000004</v>
      </c>
      <c r="BD40" s="21">
        <v>0.96</v>
      </c>
      <c r="BE40" s="14">
        <v>0.66</v>
      </c>
      <c r="BF40" s="14">
        <v>0.56999999999999995</v>
      </c>
      <c r="BG40" s="22">
        <v>3</v>
      </c>
      <c r="BH40" s="21">
        <v>0.91</v>
      </c>
      <c r="BI40" s="14">
        <v>0.12531999999999999</v>
      </c>
      <c r="BJ40" s="14">
        <v>3.47</v>
      </c>
      <c r="BK40" s="22">
        <v>2.39</v>
      </c>
      <c r="BL40" s="43">
        <v>2.29</v>
      </c>
      <c r="BM40" s="39">
        <f t="shared" si="3"/>
        <v>93.565671641791042</v>
      </c>
      <c r="BO40" s="43" t="s">
        <v>192</v>
      </c>
      <c r="BP40" s="43" t="str">
        <f t="shared" si="5"/>
        <v>□ 60 x 60 # 2.25</v>
      </c>
      <c r="BQ40" s="21">
        <v>60</v>
      </c>
      <c r="BR40" s="14">
        <v>60</v>
      </c>
      <c r="BS40" s="22">
        <v>2.25</v>
      </c>
      <c r="BT40" s="13">
        <f t="shared" si="7"/>
        <v>519.75</v>
      </c>
      <c r="BU40" s="41">
        <f t="shared" si="6"/>
        <v>240</v>
      </c>
      <c r="BV40" s="43">
        <v>24.619</v>
      </c>
    </row>
    <row r="41" spans="45:74" ht="24" customHeight="1" x14ac:dyDescent="0.25">
      <c r="AS41" s="21" t="s">
        <v>3</v>
      </c>
      <c r="AT41" s="43" t="str">
        <f t="shared" si="4"/>
        <v>U 60 x 20 # 3.75</v>
      </c>
      <c r="AU41" s="21">
        <v>60</v>
      </c>
      <c r="AV41" s="14">
        <v>20</v>
      </c>
      <c r="AX41" s="14">
        <v>3.75</v>
      </c>
      <c r="AY41" s="22">
        <v>3.2</v>
      </c>
      <c r="AZ41" s="21">
        <v>14.26</v>
      </c>
      <c r="BA41" s="14">
        <v>4.75</v>
      </c>
      <c r="BB41" s="14">
        <v>2.11</v>
      </c>
      <c r="BC41" s="22">
        <v>0.56999999999999995</v>
      </c>
      <c r="BD41" s="21">
        <v>1.04</v>
      </c>
      <c r="BE41" s="14">
        <v>0.73</v>
      </c>
      <c r="BF41" s="14">
        <v>0.56999999999999995</v>
      </c>
      <c r="BG41" s="22">
        <v>3</v>
      </c>
      <c r="BH41" s="21">
        <v>0.95</v>
      </c>
      <c r="BI41" s="14">
        <v>0.17577999999999999</v>
      </c>
      <c r="BJ41" s="14">
        <v>3.2</v>
      </c>
      <c r="BK41" s="22">
        <v>2.38</v>
      </c>
      <c r="BL41" s="43">
        <v>2.5099999999999998</v>
      </c>
      <c r="BM41" s="39">
        <f t="shared" si="3"/>
        <v>92.833333333333343</v>
      </c>
      <c r="BO41" s="43" t="s">
        <v>192</v>
      </c>
      <c r="BP41" s="43" t="str">
        <f t="shared" si="5"/>
        <v>□ 60 x 60 # 2.65</v>
      </c>
      <c r="BQ41" s="21">
        <v>60</v>
      </c>
      <c r="BR41" s="14">
        <v>60</v>
      </c>
      <c r="BS41" s="22">
        <v>2.65</v>
      </c>
      <c r="BT41" s="13">
        <f t="shared" si="7"/>
        <v>607.91</v>
      </c>
      <c r="BU41" s="41">
        <f t="shared" si="6"/>
        <v>240</v>
      </c>
      <c r="BV41" s="43">
        <v>28.838000000000001</v>
      </c>
    </row>
    <row r="42" spans="45:74" ht="24" customHeight="1" x14ac:dyDescent="0.25">
      <c r="AS42" s="21" t="s">
        <v>3</v>
      </c>
      <c r="AT42" s="43" t="str">
        <f t="shared" si="4"/>
        <v>U 60 x 20 # 4.25</v>
      </c>
      <c r="AU42" s="21">
        <v>60</v>
      </c>
      <c r="AV42" s="14">
        <v>20</v>
      </c>
      <c r="AX42" s="14">
        <v>4.25</v>
      </c>
      <c r="AY42" s="22">
        <v>3.55</v>
      </c>
      <c r="AZ42" s="21">
        <v>15.36</v>
      </c>
      <c r="BA42" s="14">
        <v>5.12</v>
      </c>
      <c r="BB42" s="14">
        <v>2.08</v>
      </c>
      <c r="BC42" s="22">
        <v>0.59</v>
      </c>
      <c r="BD42" s="21">
        <v>1.1399999999999999</v>
      </c>
      <c r="BE42" s="14">
        <v>0.81</v>
      </c>
      <c r="BF42" s="14">
        <v>0.56999999999999995</v>
      </c>
      <c r="BG42" s="22">
        <v>3</v>
      </c>
      <c r="BH42" s="21">
        <v>1</v>
      </c>
      <c r="BI42" s="14">
        <v>0.25589000000000001</v>
      </c>
      <c r="BJ42" s="14">
        <v>2.63</v>
      </c>
      <c r="BK42" s="22">
        <v>2.38</v>
      </c>
      <c r="BL42" s="43">
        <v>2.78</v>
      </c>
      <c r="BM42" s="39">
        <f t="shared" si="3"/>
        <v>92.02941176470587</v>
      </c>
      <c r="BO42" s="43" t="s">
        <v>192</v>
      </c>
      <c r="BP42" s="43" t="str">
        <f t="shared" si="5"/>
        <v>□ 60 x 60 # 3</v>
      </c>
      <c r="BQ42" s="21">
        <v>60</v>
      </c>
      <c r="BR42" s="14">
        <v>60</v>
      </c>
      <c r="BS42" s="22">
        <v>3</v>
      </c>
      <c r="BT42" s="13">
        <f t="shared" si="7"/>
        <v>684</v>
      </c>
      <c r="BU42" s="41">
        <f t="shared" si="6"/>
        <v>240</v>
      </c>
      <c r="BV42" s="43">
        <v>32.491999999999997</v>
      </c>
    </row>
    <row r="43" spans="45:74" ht="24" customHeight="1" x14ac:dyDescent="0.25">
      <c r="AS43" s="21" t="s">
        <v>3</v>
      </c>
      <c r="AT43" s="43" t="str">
        <f t="shared" si="4"/>
        <v>U 60 x 20 # 4.75</v>
      </c>
      <c r="AU43" s="21">
        <v>60</v>
      </c>
      <c r="AV43" s="14">
        <v>20</v>
      </c>
      <c r="AX43" s="14">
        <v>4.75</v>
      </c>
      <c r="AY43" s="22">
        <v>3.87</v>
      </c>
      <c r="AZ43" s="21">
        <v>16.3</v>
      </c>
      <c r="BA43" s="14">
        <v>5.43</v>
      </c>
      <c r="BB43" s="14">
        <v>2.0499999999999998</v>
      </c>
      <c r="BC43" s="22">
        <v>0.61</v>
      </c>
      <c r="BD43" s="21">
        <v>1.23</v>
      </c>
      <c r="BE43" s="14">
        <v>0.89</v>
      </c>
      <c r="BF43" s="14">
        <v>0.56000000000000005</v>
      </c>
      <c r="BG43" s="22">
        <v>3</v>
      </c>
      <c r="BH43" s="21">
        <v>1.05</v>
      </c>
      <c r="BI43" s="14">
        <v>0.35724</v>
      </c>
      <c r="BJ43" s="14">
        <v>1.75</v>
      </c>
      <c r="BK43" s="22">
        <v>2.37</v>
      </c>
      <c r="BL43" s="43">
        <v>3.04</v>
      </c>
      <c r="BM43" s="39">
        <f t="shared" si="3"/>
        <v>90.973684210526315</v>
      </c>
      <c r="BO43" s="43" t="s">
        <v>192</v>
      </c>
      <c r="BP43" s="43" t="str">
        <f t="shared" si="5"/>
        <v>□ 60 x 60 # 3.35</v>
      </c>
      <c r="BQ43" s="21">
        <v>60</v>
      </c>
      <c r="BR43" s="14">
        <v>60</v>
      </c>
      <c r="BS43" s="22">
        <v>3.35</v>
      </c>
      <c r="BT43" s="13">
        <f t="shared" si="7"/>
        <v>759.11</v>
      </c>
      <c r="BU43" s="41">
        <f t="shared" si="6"/>
        <v>240</v>
      </c>
      <c r="BV43" s="43">
        <v>36.109000000000002</v>
      </c>
    </row>
    <row r="44" spans="45:74" ht="24" customHeight="1" x14ac:dyDescent="0.25">
      <c r="AS44" s="21" t="s">
        <v>3</v>
      </c>
      <c r="AT44" s="43" t="str">
        <f t="shared" si="4"/>
        <v>U 60 x 30 # 1.5</v>
      </c>
      <c r="AU44" s="21">
        <v>60</v>
      </c>
      <c r="AV44" s="14">
        <v>30</v>
      </c>
      <c r="AX44" s="14">
        <v>1.5</v>
      </c>
      <c r="AY44" s="22">
        <v>1.71</v>
      </c>
      <c r="AZ44" s="21">
        <v>9.65</v>
      </c>
      <c r="BA44" s="14">
        <v>3.22</v>
      </c>
      <c r="BB44" s="14">
        <v>2.37</v>
      </c>
      <c r="BC44" s="22">
        <v>0.82</v>
      </c>
      <c r="BD44" s="21">
        <v>1.54</v>
      </c>
      <c r="BE44" s="14">
        <v>0.71</v>
      </c>
      <c r="BF44" s="14">
        <v>0.95</v>
      </c>
      <c r="BG44" s="22">
        <v>3</v>
      </c>
      <c r="BH44" s="21">
        <v>1.26</v>
      </c>
      <c r="BI44" s="14">
        <v>1.35E-2</v>
      </c>
      <c r="BJ44" s="14">
        <v>8.36</v>
      </c>
      <c r="BK44" s="22">
        <v>2.85</v>
      </c>
      <c r="BL44" s="43">
        <v>1.34</v>
      </c>
      <c r="BM44" s="39">
        <f t="shared" si="3"/>
        <v>116.99999999999999</v>
      </c>
      <c r="BO44" s="43" t="s">
        <v>192</v>
      </c>
      <c r="BP44" s="43" t="str">
        <f t="shared" si="5"/>
        <v>□ 70 x 70 # 1.2</v>
      </c>
      <c r="BQ44" s="21">
        <v>70</v>
      </c>
      <c r="BR44" s="14">
        <v>70</v>
      </c>
      <c r="BS44" s="22">
        <v>1.2</v>
      </c>
      <c r="BT44" s="13">
        <f t="shared" si="7"/>
        <v>330.23999999999995</v>
      </c>
      <c r="BU44" s="41">
        <f t="shared" si="6"/>
        <v>280</v>
      </c>
      <c r="BV44" s="43">
        <v>15.571</v>
      </c>
    </row>
    <row r="45" spans="45:74" ht="24" customHeight="1" x14ac:dyDescent="0.25">
      <c r="AS45" s="21" t="s">
        <v>3</v>
      </c>
      <c r="AT45" s="43" t="str">
        <f t="shared" si="4"/>
        <v>U 60 x 30 # 1.8</v>
      </c>
      <c r="AU45" s="21">
        <v>60</v>
      </c>
      <c r="AV45" s="14">
        <v>30</v>
      </c>
      <c r="AX45" s="14">
        <v>1.8</v>
      </c>
      <c r="AY45" s="22">
        <v>2.0299999999999998</v>
      </c>
      <c r="AZ45" s="21">
        <v>11.31</v>
      </c>
      <c r="BA45" s="14">
        <v>3.77</v>
      </c>
      <c r="BB45" s="14">
        <v>2.36</v>
      </c>
      <c r="BC45" s="22">
        <v>0.84</v>
      </c>
      <c r="BD45" s="21">
        <v>1.82</v>
      </c>
      <c r="BE45" s="14">
        <v>0.84</v>
      </c>
      <c r="BF45" s="14">
        <v>0.95</v>
      </c>
      <c r="BG45" s="22">
        <v>3</v>
      </c>
      <c r="BH45" s="21">
        <v>1.29</v>
      </c>
      <c r="BI45" s="14">
        <v>2.333E-2</v>
      </c>
      <c r="BJ45" s="14">
        <v>9.4700000000000006</v>
      </c>
      <c r="BK45" s="22">
        <v>2.85</v>
      </c>
      <c r="BL45" s="43">
        <v>1.6</v>
      </c>
      <c r="BM45" s="39">
        <f t="shared" si="3"/>
        <v>116.37777777777775</v>
      </c>
      <c r="BO45" s="43" t="s">
        <v>192</v>
      </c>
      <c r="BP45" s="43" t="str">
        <f t="shared" si="5"/>
        <v>□ 70 x 70 # 1.9</v>
      </c>
      <c r="BQ45" s="21">
        <v>70</v>
      </c>
      <c r="BR45" s="14">
        <v>70</v>
      </c>
      <c r="BS45" s="22">
        <v>1.9</v>
      </c>
      <c r="BT45" s="13">
        <f t="shared" si="7"/>
        <v>517.55999999999995</v>
      </c>
      <c r="BU45" s="41">
        <f t="shared" si="6"/>
        <v>280</v>
      </c>
      <c r="BV45" s="43">
        <v>24.457999999999998</v>
      </c>
    </row>
    <row r="46" spans="45:74" ht="24" customHeight="1" x14ac:dyDescent="0.25">
      <c r="AS46" s="21" t="s">
        <v>3</v>
      </c>
      <c r="AT46" s="43" t="str">
        <f t="shared" si="4"/>
        <v>U 60 x 30 # 2</v>
      </c>
      <c r="AU46" s="21">
        <v>60</v>
      </c>
      <c r="AV46" s="14">
        <v>30</v>
      </c>
      <c r="AX46" s="14">
        <v>2</v>
      </c>
      <c r="AY46" s="22">
        <v>2.2400000000000002</v>
      </c>
      <c r="AZ46" s="21">
        <v>12.38</v>
      </c>
      <c r="BA46" s="14">
        <v>4.13</v>
      </c>
      <c r="BB46" s="14">
        <v>2.35</v>
      </c>
      <c r="BC46" s="22">
        <v>0.85</v>
      </c>
      <c r="BD46" s="21">
        <v>2</v>
      </c>
      <c r="BE46" s="14">
        <v>0.93</v>
      </c>
      <c r="BF46" s="14">
        <v>0.94</v>
      </c>
      <c r="BG46" s="22">
        <v>3</v>
      </c>
      <c r="BH46" s="21">
        <v>1.31</v>
      </c>
      <c r="BI46" s="14">
        <v>3.2000000000000001E-2</v>
      </c>
      <c r="BJ46" s="14">
        <v>10.09</v>
      </c>
      <c r="BK46" s="22">
        <v>2.85</v>
      </c>
      <c r="BL46" s="43">
        <v>1.76</v>
      </c>
      <c r="BM46" s="39">
        <f t="shared" si="3"/>
        <v>116.00000000000001</v>
      </c>
      <c r="BO46" s="43" t="s">
        <v>192</v>
      </c>
      <c r="BP46" s="43" t="str">
        <f t="shared" si="5"/>
        <v>□ 70 x 70 # 2.65</v>
      </c>
      <c r="BQ46" s="21">
        <v>70</v>
      </c>
      <c r="BR46" s="14">
        <v>70</v>
      </c>
      <c r="BS46" s="22">
        <v>2.65</v>
      </c>
      <c r="BT46" s="13">
        <f t="shared" si="7"/>
        <v>713.91</v>
      </c>
      <c r="BU46" s="41">
        <f t="shared" si="6"/>
        <v>280</v>
      </c>
      <c r="BV46" s="43">
        <v>33.817999999999998</v>
      </c>
    </row>
    <row r="47" spans="45:74" ht="24" customHeight="1" x14ac:dyDescent="0.25">
      <c r="AS47" s="21" t="s">
        <v>3</v>
      </c>
      <c r="AT47" s="43" t="str">
        <f t="shared" si="4"/>
        <v>U 60 x 30 # 2.25</v>
      </c>
      <c r="AU47" s="21">
        <v>60</v>
      </c>
      <c r="AV47" s="14">
        <v>30</v>
      </c>
      <c r="AX47" s="14">
        <v>2.25</v>
      </c>
      <c r="AY47" s="22">
        <v>2.5</v>
      </c>
      <c r="AZ47" s="21">
        <v>13.66</v>
      </c>
      <c r="BA47" s="14">
        <v>4.55</v>
      </c>
      <c r="BB47" s="14">
        <v>2.34</v>
      </c>
      <c r="BC47" s="22">
        <v>0.86</v>
      </c>
      <c r="BD47" s="21">
        <v>2.21</v>
      </c>
      <c r="BE47" s="14">
        <v>1.03</v>
      </c>
      <c r="BF47" s="14">
        <v>0.94</v>
      </c>
      <c r="BG47" s="22">
        <v>3</v>
      </c>
      <c r="BH47" s="21">
        <v>1.33</v>
      </c>
      <c r="BI47" s="14">
        <v>4.5560000000000003E-2</v>
      </c>
      <c r="BJ47" s="14">
        <v>10.74</v>
      </c>
      <c r="BK47" s="22">
        <v>2.85</v>
      </c>
      <c r="BL47" s="43">
        <v>1.96</v>
      </c>
      <c r="BM47" s="39">
        <f t="shared" si="3"/>
        <v>115.61111111111111</v>
      </c>
      <c r="BO47" s="43" t="s">
        <v>192</v>
      </c>
      <c r="BP47" s="43" t="str">
        <f t="shared" si="5"/>
        <v>□ 70 x 70 # 3</v>
      </c>
      <c r="BQ47" s="21">
        <v>70</v>
      </c>
      <c r="BR47" s="14">
        <v>70</v>
      </c>
      <c r="BS47" s="22">
        <v>3</v>
      </c>
      <c r="BT47" s="13">
        <f t="shared" si="7"/>
        <v>804</v>
      </c>
      <c r="BU47" s="41">
        <f t="shared" si="6"/>
        <v>280</v>
      </c>
      <c r="BV47" s="43">
        <v>38.128999999999998</v>
      </c>
    </row>
    <row r="48" spans="45:74" ht="24" customHeight="1" x14ac:dyDescent="0.25">
      <c r="AS48" s="21" t="s">
        <v>3</v>
      </c>
      <c r="AT48" s="43" t="str">
        <f t="shared" si="4"/>
        <v>U 60 x 30 # 2.65</v>
      </c>
      <c r="AU48" s="21">
        <v>60</v>
      </c>
      <c r="AV48" s="14">
        <v>30</v>
      </c>
      <c r="AX48" s="14">
        <v>2.65</v>
      </c>
      <c r="AY48" s="22">
        <v>2.91</v>
      </c>
      <c r="AZ48" s="21">
        <v>15.59</v>
      </c>
      <c r="BA48" s="14">
        <v>5.2</v>
      </c>
      <c r="BB48" s="14">
        <v>2.3199999999999998</v>
      </c>
      <c r="BC48" s="22">
        <v>0.88</v>
      </c>
      <c r="BD48" s="21">
        <v>2.54</v>
      </c>
      <c r="BE48" s="14">
        <v>1.2</v>
      </c>
      <c r="BF48" s="14">
        <v>0.94</v>
      </c>
      <c r="BG48" s="22">
        <v>3</v>
      </c>
      <c r="BH48" s="21">
        <v>1.38</v>
      </c>
      <c r="BI48" s="14">
        <v>7.4440000000000006E-2</v>
      </c>
      <c r="BJ48" s="14">
        <v>11.47</v>
      </c>
      <c r="BK48" s="22">
        <v>2.85</v>
      </c>
      <c r="BL48" s="43">
        <v>2.2799999999999998</v>
      </c>
      <c r="BM48" s="39">
        <f t="shared" si="3"/>
        <v>115.111320754717</v>
      </c>
      <c r="BO48" s="43" t="s">
        <v>192</v>
      </c>
      <c r="BP48" s="43" t="str">
        <f t="shared" si="5"/>
        <v>□ 70 x 70 # 3.35</v>
      </c>
      <c r="BQ48" s="21">
        <v>70</v>
      </c>
      <c r="BR48" s="14">
        <v>70</v>
      </c>
      <c r="BS48" s="22">
        <v>3.35</v>
      </c>
      <c r="BT48" s="13">
        <f t="shared" si="7"/>
        <v>893.11000000000013</v>
      </c>
      <c r="BU48" s="41">
        <f t="shared" si="6"/>
        <v>280</v>
      </c>
      <c r="BV48" s="43">
        <v>42.404000000000003</v>
      </c>
    </row>
    <row r="49" spans="45:74" ht="24" customHeight="1" x14ac:dyDescent="0.25">
      <c r="AS49" s="21" t="s">
        <v>3</v>
      </c>
      <c r="AT49" s="43" t="str">
        <f t="shared" si="4"/>
        <v>U 60 x 30 # 3</v>
      </c>
      <c r="AU49" s="21">
        <v>60</v>
      </c>
      <c r="AV49" s="14">
        <v>30</v>
      </c>
      <c r="AX49" s="14">
        <v>3</v>
      </c>
      <c r="AY49" s="22">
        <v>3.25</v>
      </c>
      <c r="AZ49" s="21">
        <v>17.16</v>
      </c>
      <c r="BA49" s="14">
        <v>5.72</v>
      </c>
      <c r="BB49" s="14">
        <v>2.2999999999999998</v>
      </c>
      <c r="BC49" s="22">
        <v>0.9</v>
      </c>
      <c r="BD49" s="21">
        <v>2.82</v>
      </c>
      <c r="BE49" s="14">
        <v>1.34</v>
      </c>
      <c r="BF49" s="14">
        <v>0.93</v>
      </c>
      <c r="BG49" s="22">
        <v>3</v>
      </c>
      <c r="BH49" s="21">
        <v>1.42</v>
      </c>
      <c r="BI49" s="14">
        <v>0.108</v>
      </c>
      <c r="BJ49" s="14">
        <v>11.79</v>
      </c>
      <c r="BK49" s="22">
        <v>2.86</v>
      </c>
      <c r="BL49" s="43">
        <v>2.5499999999999998</v>
      </c>
      <c r="BM49" s="39">
        <f t="shared" si="3"/>
        <v>114.33333333333333</v>
      </c>
      <c r="BO49" s="43" t="s">
        <v>192</v>
      </c>
      <c r="BP49" s="43" t="str">
        <f t="shared" si="5"/>
        <v>□ 80 x 80 # 1.5</v>
      </c>
      <c r="BQ49" s="21">
        <v>80</v>
      </c>
      <c r="BR49" s="14">
        <v>80</v>
      </c>
      <c r="BS49" s="22">
        <v>1.5</v>
      </c>
      <c r="BT49" s="13">
        <f t="shared" si="7"/>
        <v>471</v>
      </c>
      <c r="BU49" s="41">
        <f t="shared" si="6"/>
        <v>320</v>
      </c>
      <c r="BV49" s="43">
        <v>22.218</v>
      </c>
    </row>
    <row r="50" spans="45:74" ht="24" customHeight="1" x14ac:dyDescent="0.25">
      <c r="AS50" s="21" t="s">
        <v>3</v>
      </c>
      <c r="AT50" s="43" t="str">
        <f t="shared" si="4"/>
        <v>U 60 x 30 # 3.35</v>
      </c>
      <c r="AU50" s="21">
        <v>60</v>
      </c>
      <c r="AV50" s="14">
        <v>30</v>
      </c>
      <c r="AX50" s="14">
        <v>3.35</v>
      </c>
      <c r="AY50" s="22">
        <v>3.58</v>
      </c>
      <c r="AZ50" s="21">
        <v>18.64</v>
      </c>
      <c r="BA50" s="14">
        <v>6.21</v>
      </c>
      <c r="BB50" s="14">
        <v>2.2799999999999998</v>
      </c>
      <c r="BC50" s="22">
        <v>0.92</v>
      </c>
      <c r="BD50" s="21">
        <v>3.08</v>
      </c>
      <c r="BE50" s="14">
        <v>1.48</v>
      </c>
      <c r="BF50" s="14">
        <v>0.93</v>
      </c>
      <c r="BG50" s="22">
        <v>3</v>
      </c>
      <c r="BH50" s="21">
        <v>1.46</v>
      </c>
      <c r="BI50" s="14">
        <v>0.15038000000000001</v>
      </c>
      <c r="BJ50" s="14">
        <v>11.82</v>
      </c>
      <c r="BK50" s="22">
        <v>2.86</v>
      </c>
      <c r="BL50" s="43">
        <v>2.81</v>
      </c>
      <c r="BM50" s="39">
        <f t="shared" si="3"/>
        <v>113.56567164179104</v>
      </c>
      <c r="BO50" s="43" t="s">
        <v>192</v>
      </c>
      <c r="BP50" s="43" t="str">
        <f t="shared" si="5"/>
        <v>□ 80 x 80 # 1.9</v>
      </c>
      <c r="BQ50" s="21">
        <v>80</v>
      </c>
      <c r="BR50" s="14">
        <v>80</v>
      </c>
      <c r="BS50" s="22">
        <v>1.9</v>
      </c>
      <c r="BT50" s="13">
        <f t="shared" si="7"/>
        <v>593.55999999999995</v>
      </c>
      <c r="BU50" s="41">
        <f t="shared" si="6"/>
        <v>320</v>
      </c>
      <c r="BV50" s="43">
        <v>28.027999999999999</v>
      </c>
    </row>
    <row r="51" spans="45:74" ht="24" customHeight="1" x14ac:dyDescent="0.25">
      <c r="AS51" s="21" t="s">
        <v>3</v>
      </c>
      <c r="AT51" s="43" t="str">
        <f t="shared" si="4"/>
        <v>U 60 x 30 # 3.75</v>
      </c>
      <c r="AU51" s="21">
        <v>60</v>
      </c>
      <c r="AV51" s="14">
        <v>30</v>
      </c>
      <c r="AX51" s="14">
        <v>3.75</v>
      </c>
      <c r="AY51" s="22">
        <v>3.95</v>
      </c>
      <c r="AZ51" s="21">
        <v>20.2</v>
      </c>
      <c r="BA51" s="14">
        <v>6.73</v>
      </c>
      <c r="BB51" s="14">
        <v>2.2599999999999998</v>
      </c>
      <c r="BC51" s="22">
        <v>0.94</v>
      </c>
      <c r="BD51" s="21">
        <v>3.37</v>
      </c>
      <c r="BE51" s="14">
        <v>1.63</v>
      </c>
      <c r="BF51" s="14">
        <v>0.92</v>
      </c>
      <c r="BG51" s="22">
        <v>3</v>
      </c>
      <c r="BH51" s="21">
        <v>1.5</v>
      </c>
      <c r="BI51" s="14">
        <v>0.21093999999999999</v>
      </c>
      <c r="BJ51" s="14">
        <v>11.44</v>
      </c>
      <c r="BK51" s="22">
        <v>2.87</v>
      </c>
      <c r="BL51" s="43">
        <v>3.1</v>
      </c>
      <c r="BM51" s="39">
        <f t="shared" si="3"/>
        <v>112.83333333333334</v>
      </c>
      <c r="BO51" s="43" t="s">
        <v>192</v>
      </c>
      <c r="BP51" s="43" t="str">
        <f t="shared" si="5"/>
        <v>□ 80 x 80 # 2</v>
      </c>
      <c r="BQ51" s="21">
        <v>80</v>
      </c>
      <c r="BR51" s="14">
        <v>80</v>
      </c>
      <c r="BS51" s="22">
        <v>2</v>
      </c>
      <c r="BT51" s="13">
        <f t="shared" si="7"/>
        <v>624</v>
      </c>
      <c r="BU51" s="41">
        <f t="shared" si="6"/>
        <v>320</v>
      </c>
      <c r="BV51" s="43">
        <v>29.474</v>
      </c>
    </row>
    <row r="52" spans="45:74" ht="24" customHeight="1" x14ac:dyDescent="0.25">
      <c r="AS52" s="21" t="s">
        <v>3</v>
      </c>
      <c r="AT52" s="43" t="str">
        <f t="shared" si="4"/>
        <v>U 60 x 30 # 4.25</v>
      </c>
      <c r="AU52" s="21">
        <v>60</v>
      </c>
      <c r="AV52" s="14">
        <v>30</v>
      </c>
      <c r="AX52" s="14">
        <v>4.25</v>
      </c>
      <c r="AY52" s="22">
        <v>4.4000000000000004</v>
      </c>
      <c r="AZ52" s="21">
        <v>21.98</v>
      </c>
      <c r="BA52" s="14">
        <v>7.33</v>
      </c>
      <c r="BB52" s="14">
        <v>2.2400000000000002</v>
      </c>
      <c r="BC52" s="22">
        <v>0.96</v>
      </c>
      <c r="BD52" s="21">
        <v>3.71</v>
      </c>
      <c r="BE52" s="14">
        <v>1.82</v>
      </c>
      <c r="BF52" s="14">
        <v>0.92</v>
      </c>
      <c r="BG52" s="22">
        <v>3</v>
      </c>
      <c r="BH52" s="21">
        <v>1.57</v>
      </c>
      <c r="BI52" s="14">
        <v>0.30706</v>
      </c>
      <c r="BJ52" s="14">
        <v>10.35</v>
      </c>
      <c r="BK52" s="22">
        <v>2.88</v>
      </c>
      <c r="BL52" s="43">
        <v>3.45</v>
      </c>
      <c r="BM52" s="39">
        <f t="shared" si="3"/>
        <v>112.0294117647059</v>
      </c>
      <c r="BO52" s="43" t="s">
        <v>192</v>
      </c>
      <c r="BP52" s="43" t="str">
        <f t="shared" si="5"/>
        <v>□ 80 x 80 # 2.65</v>
      </c>
      <c r="BQ52" s="21">
        <v>80</v>
      </c>
      <c r="BR52" s="14">
        <v>80</v>
      </c>
      <c r="BS52" s="22">
        <v>2.65</v>
      </c>
      <c r="BT52" s="13">
        <f t="shared" si="7"/>
        <v>819.91</v>
      </c>
      <c r="BU52" s="41">
        <f t="shared" si="6"/>
        <v>320</v>
      </c>
      <c r="BV52" s="43">
        <v>39.798000000000002</v>
      </c>
    </row>
    <row r="53" spans="45:74" ht="24" customHeight="1" x14ac:dyDescent="0.25">
      <c r="AS53" s="21" t="s">
        <v>3</v>
      </c>
      <c r="AT53" s="43" t="str">
        <f t="shared" si="4"/>
        <v>U 60 x 30 # 4.75</v>
      </c>
      <c r="AU53" s="21">
        <v>60</v>
      </c>
      <c r="AV53" s="14">
        <v>30</v>
      </c>
      <c r="AX53" s="14">
        <v>4.75</v>
      </c>
      <c r="AY53" s="22">
        <v>4.82</v>
      </c>
      <c r="AZ53" s="21">
        <v>23.57</v>
      </c>
      <c r="BA53" s="14">
        <v>7.86</v>
      </c>
      <c r="BB53" s="14">
        <v>2.21</v>
      </c>
      <c r="BC53" s="22">
        <v>0.99</v>
      </c>
      <c r="BD53" s="21">
        <v>4.0199999999999996</v>
      </c>
      <c r="BE53" s="14">
        <v>2</v>
      </c>
      <c r="BF53" s="14">
        <v>0.91</v>
      </c>
      <c r="BG53" s="22">
        <v>3</v>
      </c>
      <c r="BH53" s="21">
        <v>1.63</v>
      </c>
      <c r="BI53" s="14">
        <v>0.42869000000000002</v>
      </c>
      <c r="BJ53" s="14">
        <v>8.52</v>
      </c>
      <c r="BK53" s="22">
        <v>2.9</v>
      </c>
      <c r="BL53" s="43">
        <v>3.78</v>
      </c>
      <c r="BM53" s="39">
        <f t="shared" si="3"/>
        <v>110.97368421052632</v>
      </c>
      <c r="BO53" s="43" t="s">
        <v>192</v>
      </c>
      <c r="BP53" s="43" t="str">
        <f t="shared" si="5"/>
        <v>□ 80 x 80 # 3</v>
      </c>
      <c r="BQ53" s="21">
        <v>80</v>
      </c>
      <c r="BR53" s="14">
        <v>80</v>
      </c>
      <c r="BS53" s="22">
        <v>3</v>
      </c>
      <c r="BT53" s="13">
        <f t="shared" si="7"/>
        <v>924</v>
      </c>
      <c r="BU53" s="41">
        <f t="shared" si="6"/>
        <v>320</v>
      </c>
      <c r="BV53" s="43">
        <v>43.767000000000003</v>
      </c>
    </row>
    <row r="54" spans="45:74" ht="24" customHeight="1" x14ac:dyDescent="0.25">
      <c r="AS54" s="21" t="s">
        <v>3</v>
      </c>
      <c r="AT54" s="43" t="str">
        <f t="shared" si="4"/>
        <v>U 60 x 40 # 1.5</v>
      </c>
      <c r="AU54" s="21">
        <v>60</v>
      </c>
      <c r="AV54" s="14">
        <v>40</v>
      </c>
      <c r="AX54" s="14">
        <v>1.5</v>
      </c>
      <c r="AY54" s="22">
        <v>2.0099999999999998</v>
      </c>
      <c r="AZ54" s="21">
        <v>12.22</v>
      </c>
      <c r="BA54" s="14">
        <v>4.07</v>
      </c>
      <c r="BB54" s="14">
        <v>2.46</v>
      </c>
      <c r="BC54" s="22">
        <v>1.22</v>
      </c>
      <c r="BD54" s="21">
        <v>3.4</v>
      </c>
      <c r="BE54" s="14">
        <v>1.22</v>
      </c>
      <c r="BF54" s="14">
        <v>1.3</v>
      </c>
      <c r="BG54" s="22">
        <v>3</v>
      </c>
      <c r="BH54" s="21">
        <v>1.77</v>
      </c>
      <c r="BI54" s="14">
        <v>1.575E-2</v>
      </c>
      <c r="BJ54" s="14">
        <v>18.489999999999998</v>
      </c>
      <c r="BK54" s="22">
        <v>3.3</v>
      </c>
      <c r="BL54" s="43">
        <v>1.58</v>
      </c>
      <c r="BM54" s="39">
        <f t="shared" si="3"/>
        <v>137</v>
      </c>
      <c r="BO54" s="43" t="s">
        <v>192</v>
      </c>
      <c r="BP54" s="43" t="str">
        <f t="shared" si="5"/>
        <v>□ 80 x 80 # 3.35</v>
      </c>
      <c r="BQ54" s="21">
        <v>80</v>
      </c>
      <c r="BR54" s="14">
        <v>80</v>
      </c>
      <c r="BS54" s="22">
        <v>3.35</v>
      </c>
      <c r="BT54" s="13">
        <f t="shared" si="7"/>
        <v>1027.1100000000001</v>
      </c>
      <c r="BU54" s="41">
        <f t="shared" si="6"/>
        <v>320</v>
      </c>
      <c r="BV54" s="43">
        <v>48.698999999999998</v>
      </c>
    </row>
    <row r="55" spans="45:74" ht="24" customHeight="1" x14ac:dyDescent="0.25">
      <c r="AS55" s="21" t="s">
        <v>3</v>
      </c>
      <c r="AT55" s="43" t="str">
        <f t="shared" si="4"/>
        <v>U 60 x 40 # 1.8</v>
      </c>
      <c r="AU55" s="21">
        <v>60</v>
      </c>
      <c r="AV55" s="14">
        <v>40</v>
      </c>
      <c r="AX55" s="14">
        <v>1.8</v>
      </c>
      <c r="AY55" s="22">
        <v>2.39</v>
      </c>
      <c r="AZ55" s="21">
        <v>14.36</v>
      </c>
      <c r="BA55" s="14">
        <v>4.79</v>
      </c>
      <c r="BB55" s="14">
        <v>2.4500000000000002</v>
      </c>
      <c r="BC55" s="22">
        <v>1.24</v>
      </c>
      <c r="BD55" s="21">
        <v>4.01</v>
      </c>
      <c r="BE55" s="14">
        <v>1.45</v>
      </c>
      <c r="BF55" s="14">
        <v>1.3</v>
      </c>
      <c r="BG55" s="22">
        <v>3</v>
      </c>
      <c r="BH55" s="21">
        <v>1.8</v>
      </c>
      <c r="BI55" s="14">
        <v>2.7220000000000001E-2</v>
      </c>
      <c r="BJ55" s="14">
        <v>21.04</v>
      </c>
      <c r="BK55" s="22">
        <v>3.31</v>
      </c>
      <c r="BL55" s="43">
        <v>1.88</v>
      </c>
      <c r="BM55" s="39">
        <f t="shared" si="3"/>
        <v>136.37777777777777</v>
      </c>
      <c r="BO55" s="43" t="s">
        <v>192</v>
      </c>
      <c r="BP55" s="43" t="str">
        <f t="shared" si="5"/>
        <v>□ 80 x 80 # 3.75</v>
      </c>
      <c r="BQ55" s="21">
        <v>80</v>
      </c>
      <c r="BR55" s="14">
        <v>80</v>
      </c>
      <c r="BS55" s="22">
        <v>3.75</v>
      </c>
      <c r="BT55" s="13">
        <f t="shared" si="7"/>
        <v>1143.75</v>
      </c>
      <c r="BU55" s="41">
        <f t="shared" si="6"/>
        <v>320</v>
      </c>
      <c r="BV55" s="43">
        <v>54.292000000000002</v>
      </c>
    </row>
    <row r="56" spans="45:74" ht="24" customHeight="1" x14ac:dyDescent="0.25">
      <c r="AS56" s="21" t="s">
        <v>3</v>
      </c>
      <c r="AT56" s="43" t="str">
        <f t="shared" si="4"/>
        <v>U 60 x 40 # 2</v>
      </c>
      <c r="AU56" s="21">
        <v>60</v>
      </c>
      <c r="AV56" s="14">
        <v>40</v>
      </c>
      <c r="AX56" s="14">
        <v>2</v>
      </c>
      <c r="AY56" s="22">
        <v>2.64</v>
      </c>
      <c r="AZ56" s="21">
        <v>15.74</v>
      </c>
      <c r="BA56" s="14">
        <v>5.25</v>
      </c>
      <c r="BB56" s="14">
        <v>2.44</v>
      </c>
      <c r="BC56" s="22">
        <v>1.25</v>
      </c>
      <c r="BD56" s="21">
        <v>4.42</v>
      </c>
      <c r="BE56" s="14">
        <v>1.61</v>
      </c>
      <c r="BF56" s="14">
        <v>1.29</v>
      </c>
      <c r="BG56" s="22">
        <v>3</v>
      </c>
      <c r="BH56" s="21">
        <v>1.83</v>
      </c>
      <c r="BI56" s="14">
        <v>3.7330000000000002E-2</v>
      </c>
      <c r="BJ56" s="14">
        <v>22.51</v>
      </c>
      <c r="BK56" s="22">
        <v>3.31</v>
      </c>
      <c r="BL56" s="43">
        <v>2.08</v>
      </c>
      <c r="BM56" s="39">
        <f t="shared" si="3"/>
        <v>136</v>
      </c>
      <c r="BO56" s="43" t="s">
        <v>192</v>
      </c>
      <c r="BP56" s="43" t="str">
        <f t="shared" si="5"/>
        <v>□ 80 x 80 # 4.75</v>
      </c>
      <c r="BQ56" s="21">
        <v>80</v>
      </c>
      <c r="BR56" s="14">
        <v>80</v>
      </c>
      <c r="BS56" s="22">
        <v>4.75</v>
      </c>
      <c r="BT56" s="13">
        <f t="shared" si="7"/>
        <v>1429.75</v>
      </c>
      <c r="BU56" s="41">
        <f t="shared" si="6"/>
        <v>320</v>
      </c>
      <c r="BV56" s="43">
        <v>68.069999999999993</v>
      </c>
    </row>
    <row r="57" spans="45:74" ht="24" customHeight="1" x14ac:dyDescent="0.25">
      <c r="AS57" s="21" t="s">
        <v>3</v>
      </c>
      <c r="AT57" s="43" t="str">
        <f t="shared" si="4"/>
        <v>U 60 x 40 # 2.25</v>
      </c>
      <c r="AU57" s="21">
        <v>60</v>
      </c>
      <c r="AV57" s="14">
        <v>40</v>
      </c>
      <c r="AX57" s="14">
        <v>2.25</v>
      </c>
      <c r="AY57" s="22">
        <v>2.95</v>
      </c>
      <c r="AZ57" s="21">
        <v>17.41</v>
      </c>
      <c r="BA57" s="14">
        <v>5.8</v>
      </c>
      <c r="BB57" s="14">
        <v>2.4300000000000002</v>
      </c>
      <c r="BC57" s="22">
        <v>1.26</v>
      </c>
      <c r="BD57" s="21">
        <v>4.91</v>
      </c>
      <c r="BE57" s="14">
        <v>1.79</v>
      </c>
      <c r="BF57" s="14">
        <v>1.29</v>
      </c>
      <c r="BG57" s="22">
        <v>3</v>
      </c>
      <c r="BH57" s="21">
        <v>1.86</v>
      </c>
      <c r="BI57" s="14">
        <v>5.3159999999999999E-2</v>
      </c>
      <c r="BJ57" s="14">
        <v>24.09</v>
      </c>
      <c r="BK57" s="22">
        <v>3.32</v>
      </c>
      <c r="BL57" s="43">
        <v>2.3199999999999998</v>
      </c>
      <c r="BM57" s="39">
        <f t="shared" si="3"/>
        <v>135.61111111111111</v>
      </c>
      <c r="BO57" s="43" t="s">
        <v>192</v>
      </c>
      <c r="BP57" s="43" t="str">
        <f t="shared" si="5"/>
        <v>□ 90 x 90 # 2.25</v>
      </c>
      <c r="BQ57" s="21">
        <v>90</v>
      </c>
      <c r="BR57" s="14">
        <v>90</v>
      </c>
      <c r="BS57" s="22">
        <v>2.25</v>
      </c>
      <c r="BT57" s="13">
        <f t="shared" si="7"/>
        <v>789.75</v>
      </c>
      <c r="BU57" s="41">
        <f t="shared" si="6"/>
        <v>360</v>
      </c>
      <c r="BV57" s="43">
        <v>37.302</v>
      </c>
    </row>
    <row r="58" spans="45:74" ht="24" customHeight="1" x14ac:dyDescent="0.25">
      <c r="AS58" s="21" t="s">
        <v>3</v>
      </c>
      <c r="AT58" s="43" t="str">
        <f t="shared" si="4"/>
        <v>U 60 x 40 # 2.65</v>
      </c>
      <c r="AU58" s="21">
        <v>60</v>
      </c>
      <c r="AV58" s="14">
        <v>40</v>
      </c>
      <c r="AX58" s="14">
        <v>2.65</v>
      </c>
      <c r="AY58" s="22">
        <v>3.44</v>
      </c>
      <c r="AZ58" s="21">
        <v>19.940000000000001</v>
      </c>
      <c r="BA58" s="14">
        <v>6.65</v>
      </c>
      <c r="BB58" s="14">
        <v>2.41</v>
      </c>
      <c r="BC58" s="22">
        <v>1.29</v>
      </c>
      <c r="BD58" s="21">
        <v>5.66</v>
      </c>
      <c r="BE58" s="14">
        <v>2.09</v>
      </c>
      <c r="BF58" s="14">
        <v>1.28</v>
      </c>
      <c r="BG58" s="22">
        <v>3</v>
      </c>
      <c r="BH58" s="21">
        <v>1.91</v>
      </c>
      <c r="BI58" s="14">
        <v>8.6840000000000001E-2</v>
      </c>
      <c r="BJ58" s="14">
        <v>26</v>
      </c>
      <c r="BK58" s="22">
        <v>3.33</v>
      </c>
      <c r="BL58" s="43">
        <v>2.7</v>
      </c>
      <c r="BM58" s="39">
        <f t="shared" si="3"/>
        <v>135.11132075471698</v>
      </c>
      <c r="BO58" s="43" t="s">
        <v>192</v>
      </c>
      <c r="BP58" s="43" t="str">
        <f t="shared" si="5"/>
        <v>□ 90 x 90 # 2.65</v>
      </c>
      <c r="BQ58" s="21">
        <v>90</v>
      </c>
      <c r="BR58" s="14">
        <v>90</v>
      </c>
      <c r="BS58" s="22">
        <v>2.65</v>
      </c>
      <c r="BT58" s="13">
        <f t="shared" si="7"/>
        <v>925.90999999999985</v>
      </c>
      <c r="BU58" s="41">
        <f t="shared" si="6"/>
        <v>360</v>
      </c>
      <c r="BV58" s="43">
        <v>43.777000000000001</v>
      </c>
    </row>
    <row r="59" spans="45:74" ht="24" customHeight="1" x14ac:dyDescent="0.25">
      <c r="AS59" s="21" t="s">
        <v>3</v>
      </c>
      <c r="AT59" s="43" t="str">
        <f t="shared" si="4"/>
        <v>U 60 x 40 # 3</v>
      </c>
      <c r="AU59" s="21">
        <v>60</v>
      </c>
      <c r="AV59" s="14">
        <v>40</v>
      </c>
      <c r="AX59" s="14">
        <v>3</v>
      </c>
      <c r="AY59" s="22">
        <v>3.85</v>
      </c>
      <c r="AZ59" s="21">
        <v>22.04</v>
      </c>
      <c r="BA59" s="14">
        <v>7.35</v>
      </c>
      <c r="BB59" s="14">
        <v>2.39</v>
      </c>
      <c r="BC59" s="22">
        <v>1.3</v>
      </c>
      <c r="BD59" s="21">
        <v>6.3</v>
      </c>
      <c r="BE59" s="14">
        <v>2.34</v>
      </c>
      <c r="BF59" s="14">
        <v>1.28</v>
      </c>
      <c r="BG59" s="22">
        <v>3</v>
      </c>
      <c r="BH59" s="21">
        <v>1.96</v>
      </c>
      <c r="BI59" s="14">
        <v>0.126</v>
      </c>
      <c r="BJ59" s="14">
        <v>27.03</v>
      </c>
      <c r="BK59" s="22">
        <v>3.35</v>
      </c>
      <c r="BL59" s="43">
        <v>3.02</v>
      </c>
      <c r="BM59" s="39">
        <f t="shared" si="3"/>
        <v>134.33333333333334</v>
      </c>
      <c r="BO59" s="43" t="s">
        <v>192</v>
      </c>
      <c r="BP59" s="43" t="str">
        <f t="shared" si="5"/>
        <v>□ 90 x 90 # 3</v>
      </c>
      <c r="BQ59" s="21">
        <v>90</v>
      </c>
      <c r="BR59" s="14">
        <v>90</v>
      </c>
      <c r="BS59" s="22">
        <v>3</v>
      </c>
      <c r="BT59" s="13">
        <f t="shared" si="7"/>
        <v>1044</v>
      </c>
      <c r="BU59" s="41">
        <f t="shared" si="6"/>
        <v>360</v>
      </c>
      <c r="BV59" s="43">
        <v>49.402999999999999</v>
      </c>
    </row>
    <row r="60" spans="45:74" ht="24" customHeight="1" x14ac:dyDescent="0.25">
      <c r="AS60" s="21" t="s">
        <v>3</v>
      </c>
      <c r="AT60" s="43" t="str">
        <f t="shared" si="4"/>
        <v>U 60 x 40 # 3.35</v>
      </c>
      <c r="AU60" s="21">
        <v>60</v>
      </c>
      <c r="AV60" s="14">
        <v>40</v>
      </c>
      <c r="AX60" s="14">
        <v>3.35</v>
      </c>
      <c r="AY60" s="22">
        <v>4.25</v>
      </c>
      <c r="AZ60" s="21">
        <v>24.02</v>
      </c>
      <c r="BA60" s="14">
        <v>8.01</v>
      </c>
      <c r="BB60" s="14">
        <v>2.38</v>
      </c>
      <c r="BC60" s="22">
        <v>1.32</v>
      </c>
      <c r="BD60" s="21">
        <v>6.91</v>
      </c>
      <c r="BE60" s="14">
        <v>2.58</v>
      </c>
      <c r="BF60" s="14">
        <v>1.27</v>
      </c>
      <c r="BG60" s="22">
        <v>3</v>
      </c>
      <c r="BH60" s="21">
        <v>2.0099999999999998</v>
      </c>
      <c r="BI60" s="14">
        <v>0.17544999999999999</v>
      </c>
      <c r="BJ60" s="14">
        <v>27.49</v>
      </c>
      <c r="BK60" s="22">
        <v>3.36</v>
      </c>
      <c r="BL60" s="43">
        <v>3.34</v>
      </c>
      <c r="BM60" s="39">
        <f t="shared" si="3"/>
        <v>133.56567164179103</v>
      </c>
      <c r="BO60" s="43" t="s">
        <v>192</v>
      </c>
      <c r="BP60" s="43" t="str">
        <f t="shared" si="5"/>
        <v>□ 90 x 90 # 3.35</v>
      </c>
      <c r="BQ60" s="21">
        <v>90</v>
      </c>
      <c r="BR60" s="14">
        <v>90</v>
      </c>
      <c r="BS60" s="22">
        <v>3.35</v>
      </c>
      <c r="BT60" s="13">
        <f t="shared" si="7"/>
        <v>1161.1100000000001</v>
      </c>
      <c r="BU60" s="41">
        <f t="shared" si="6"/>
        <v>360</v>
      </c>
      <c r="BV60" s="43">
        <v>54.994</v>
      </c>
    </row>
    <row r="61" spans="45:74" ht="24" customHeight="1" x14ac:dyDescent="0.25">
      <c r="AS61" s="21" t="s">
        <v>3</v>
      </c>
      <c r="AT61" s="43" t="str">
        <f t="shared" si="4"/>
        <v>U 60 x 40 # 3.75</v>
      </c>
      <c r="AU61" s="21">
        <v>60</v>
      </c>
      <c r="AV61" s="14">
        <v>40</v>
      </c>
      <c r="AX61" s="14">
        <v>3.75</v>
      </c>
      <c r="AY61" s="22">
        <v>4.7</v>
      </c>
      <c r="AZ61" s="21">
        <v>26.14</v>
      </c>
      <c r="BA61" s="14">
        <v>8.7100000000000009</v>
      </c>
      <c r="BB61" s="14">
        <v>2.36</v>
      </c>
      <c r="BC61" s="22">
        <v>1.35</v>
      </c>
      <c r="BD61" s="21">
        <v>7.58</v>
      </c>
      <c r="BE61" s="14">
        <v>2.85</v>
      </c>
      <c r="BF61" s="14">
        <v>1.27</v>
      </c>
      <c r="BG61" s="22">
        <v>3</v>
      </c>
      <c r="BH61" s="21">
        <v>2.0699999999999998</v>
      </c>
      <c r="BI61" s="14">
        <v>0.24609</v>
      </c>
      <c r="BJ61" s="14">
        <v>27.19</v>
      </c>
      <c r="BK61" s="22">
        <v>3.38</v>
      </c>
      <c r="BL61" s="43">
        <v>3.69</v>
      </c>
      <c r="BM61" s="39">
        <f t="shared" si="3"/>
        <v>132.83333333333334</v>
      </c>
      <c r="BO61" s="43" t="s">
        <v>192</v>
      </c>
      <c r="BP61" s="43" t="str">
        <f t="shared" si="5"/>
        <v>□ 90 x 90 # 3.75</v>
      </c>
      <c r="BQ61" s="21">
        <v>90</v>
      </c>
      <c r="BR61" s="14">
        <v>90</v>
      </c>
      <c r="BS61" s="22">
        <v>3.75</v>
      </c>
      <c r="BT61" s="13">
        <f t="shared" si="7"/>
        <v>1293.75</v>
      </c>
      <c r="BU61" s="41">
        <f t="shared" si="6"/>
        <v>360</v>
      </c>
      <c r="BV61" s="43">
        <v>61.338000000000001</v>
      </c>
    </row>
    <row r="62" spans="45:74" ht="24" customHeight="1" x14ac:dyDescent="0.25">
      <c r="AS62" s="21" t="s">
        <v>3</v>
      </c>
      <c r="AT62" s="43" t="str">
        <f t="shared" si="4"/>
        <v>U 60 x 40 # 4.25</v>
      </c>
      <c r="AU62" s="21">
        <v>60</v>
      </c>
      <c r="AV62" s="14">
        <v>40</v>
      </c>
      <c r="AX62" s="14">
        <v>4.25</v>
      </c>
      <c r="AY62" s="22">
        <v>5.25</v>
      </c>
      <c r="AZ62" s="21">
        <v>28.6</v>
      </c>
      <c r="BA62" s="14">
        <v>9.5299999999999994</v>
      </c>
      <c r="BB62" s="14">
        <v>2.33</v>
      </c>
      <c r="BC62" s="22">
        <v>1.37</v>
      </c>
      <c r="BD62" s="21">
        <v>8.3699999999999992</v>
      </c>
      <c r="BE62" s="14">
        <v>3.18</v>
      </c>
      <c r="BF62" s="14">
        <v>1.26</v>
      </c>
      <c r="BG62" s="22">
        <v>3</v>
      </c>
      <c r="BH62" s="21">
        <v>2.14</v>
      </c>
      <c r="BI62" s="14">
        <v>0.35824</v>
      </c>
      <c r="BJ62" s="14">
        <v>25.58</v>
      </c>
      <c r="BK62" s="22">
        <v>3.41</v>
      </c>
      <c r="BL62" s="43">
        <v>4.12</v>
      </c>
      <c r="BM62" s="39">
        <f t="shared" si="3"/>
        <v>132.02941176470588</v>
      </c>
      <c r="BO62" s="43" t="s">
        <v>192</v>
      </c>
      <c r="BP62" s="43" t="str">
        <f t="shared" si="5"/>
        <v>□ 90 x 90 # 4.75</v>
      </c>
      <c r="BQ62" s="21">
        <v>90</v>
      </c>
      <c r="BR62" s="14">
        <v>90</v>
      </c>
      <c r="BS62" s="22">
        <v>4.75</v>
      </c>
      <c r="BT62" s="13">
        <f t="shared" si="7"/>
        <v>1619.75</v>
      </c>
      <c r="BU62" s="41">
        <f t="shared" si="6"/>
        <v>360</v>
      </c>
      <c r="BV62" s="43">
        <v>77</v>
      </c>
    </row>
    <row r="63" spans="45:74" ht="24" customHeight="1" x14ac:dyDescent="0.25">
      <c r="AS63" s="21" t="s">
        <v>3</v>
      </c>
      <c r="AT63" s="43" t="str">
        <f t="shared" si="4"/>
        <v>U 60 x 40 # 4.75</v>
      </c>
      <c r="AU63" s="21">
        <v>60</v>
      </c>
      <c r="AV63" s="14">
        <v>40</v>
      </c>
      <c r="AX63" s="14">
        <v>4.75</v>
      </c>
      <c r="AY63" s="22">
        <v>5.77</v>
      </c>
      <c r="AZ63" s="21">
        <v>30.84</v>
      </c>
      <c r="BA63" s="14">
        <v>10.28</v>
      </c>
      <c r="BB63" s="14">
        <v>2.31</v>
      </c>
      <c r="BC63" s="22">
        <v>1.4</v>
      </c>
      <c r="BD63" s="21">
        <v>9.11</v>
      </c>
      <c r="BE63" s="14">
        <v>3.51</v>
      </c>
      <c r="BF63" s="14">
        <v>1.26</v>
      </c>
      <c r="BG63" s="22">
        <v>3</v>
      </c>
      <c r="BH63" s="21">
        <v>2.2200000000000002</v>
      </c>
      <c r="BI63" s="14">
        <v>0.50014000000000003</v>
      </c>
      <c r="BJ63" s="14">
        <v>22.54</v>
      </c>
      <c r="BK63" s="22">
        <v>3.78</v>
      </c>
      <c r="BL63" s="43">
        <v>4.53</v>
      </c>
      <c r="BM63" s="39">
        <f t="shared" si="3"/>
        <v>130.9736842105263</v>
      </c>
      <c r="BO63" s="43" t="s">
        <v>192</v>
      </c>
      <c r="BP63" s="43" t="str">
        <f t="shared" si="5"/>
        <v>□ 100 x 100 # 2</v>
      </c>
      <c r="BQ63" s="21">
        <v>100</v>
      </c>
      <c r="BR63" s="14">
        <v>100</v>
      </c>
      <c r="BS63" s="22">
        <v>2</v>
      </c>
      <c r="BT63" s="13">
        <f t="shared" si="7"/>
        <v>784</v>
      </c>
      <c r="BU63" s="41">
        <f t="shared" si="6"/>
        <v>400</v>
      </c>
      <c r="BV63" s="43">
        <v>36.99</v>
      </c>
    </row>
    <row r="64" spans="45:74" ht="24" customHeight="1" x14ac:dyDescent="0.25">
      <c r="AS64" s="21" t="s">
        <v>3</v>
      </c>
      <c r="AT64" s="43" t="str">
        <f t="shared" si="4"/>
        <v>U 60 x 50 # 1.5</v>
      </c>
      <c r="AU64" s="21">
        <v>60</v>
      </c>
      <c r="AV64" s="14">
        <v>50</v>
      </c>
      <c r="AX64" s="14">
        <v>1.5</v>
      </c>
      <c r="AY64" s="22">
        <v>2.31</v>
      </c>
      <c r="AZ64" s="21">
        <v>14.78</v>
      </c>
      <c r="BA64" s="14">
        <v>4.93</v>
      </c>
      <c r="BB64" s="14">
        <v>2.5299999999999998</v>
      </c>
      <c r="BC64" s="22">
        <v>1.65</v>
      </c>
      <c r="BD64" s="21">
        <v>6.22</v>
      </c>
      <c r="BE64" s="14">
        <v>1.86</v>
      </c>
      <c r="BF64" s="14">
        <v>1.64</v>
      </c>
      <c r="BG64" s="22">
        <v>3</v>
      </c>
      <c r="BH64" s="21">
        <v>2.2799999999999998</v>
      </c>
      <c r="BI64" s="14">
        <v>1.7999999999999999E-2</v>
      </c>
      <c r="BJ64" s="14">
        <v>34.25</v>
      </c>
      <c r="BK64" s="22">
        <v>3.78</v>
      </c>
      <c r="BL64" s="43">
        <v>1.82</v>
      </c>
      <c r="BM64" s="39">
        <f t="shared" si="3"/>
        <v>157</v>
      </c>
      <c r="BO64" s="43" t="s">
        <v>192</v>
      </c>
      <c r="BP64" s="43" t="str">
        <f t="shared" si="5"/>
        <v>□ 100 x 100 # 2.25</v>
      </c>
      <c r="BQ64" s="21">
        <v>100</v>
      </c>
      <c r="BR64" s="14">
        <v>100</v>
      </c>
      <c r="BS64" s="22">
        <v>2.25</v>
      </c>
      <c r="BT64" s="13">
        <f t="shared" si="7"/>
        <v>879.75</v>
      </c>
      <c r="BU64" s="41">
        <f t="shared" si="6"/>
        <v>400</v>
      </c>
      <c r="BV64" s="43">
        <v>41.53</v>
      </c>
    </row>
    <row r="65" spans="8:74" ht="24" customHeight="1" x14ac:dyDescent="0.25">
      <c r="AS65" s="21" t="s">
        <v>3</v>
      </c>
      <c r="AT65" s="43" t="str">
        <f t="shared" si="4"/>
        <v>U 60 x 50 # 1.8</v>
      </c>
      <c r="AU65" s="21">
        <v>60</v>
      </c>
      <c r="AV65" s="14">
        <v>50</v>
      </c>
      <c r="AX65" s="14">
        <v>1.8</v>
      </c>
      <c r="AY65" s="22">
        <v>2.75</v>
      </c>
      <c r="AZ65" s="21">
        <v>17.41</v>
      </c>
      <c r="BA65" s="14">
        <v>5.8</v>
      </c>
      <c r="BB65" s="14">
        <v>2.5099999999999998</v>
      </c>
      <c r="BC65" s="22">
        <v>1.67</v>
      </c>
      <c r="BD65" s="21">
        <v>7.37</v>
      </c>
      <c r="BE65" s="14">
        <v>2.21</v>
      </c>
      <c r="BF65" s="14">
        <v>1.64</v>
      </c>
      <c r="BG65" s="22">
        <v>3</v>
      </c>
      <c r="BH65" s="21">
        <v>2.33</v>
      </c>
      <c r="BI65" s="14">
        <v>3.1099999999999999E-2</v>
      </c>
      <c r="BJ65" s="14">
        <v>39.090000000000003</v>
      </c>
      <c r="BK65" s="22">
        <v>3.8</v>
      </c>
      <c r="BL65" s="43">
        <v>2.16</v>
      </c>
      <c r="BM65" s="39">
        <f t="shared" si="3"/>
        <v>156.37777777777777</v>
      </c>
      <c r="BO65" s="43" t="s">
        <v>192</v>
      </c>
      <c r="BP65" s="43" t="str">
        <f t="shared" si="5"/>
        <v>□ 100 x 100 # 2.65</v>
      </c>
      <c r="BQ65" s="21">
        <v>100</v>
      </c>
      <c r="BR65" s="14">
        <v>100</v>
      </c>
      <c r="BS65" s="22">
        <v>2.65</v>
      </c>
      <c r="BT65" s="13">
        <f t="shared" si="7"/>
        <v>1031.9099999999999</v>
      </c>
      <c r="BU65" s="41">
        <f t="shared" si="6"/>
        <v>400</v>
      </c>
      <c r="BV65" s="43">
        <v>48.756</v>
      </c>
    </row>
    <row r="66" spans="8:74" ht="24" customHeight="1" x14ac:dyDescent="0.25">
      <c r="AS66" s="21" t="s">
        <v>3</v>
      </c>
      <c r="AT66" s="43" t="str">
        <f t="shared" si="4"/>
        <v>U 60 x 50 # 2</v>
      </c>
      <c r="AU66" s="21">
        <v>60</v>
      </c>
      <c r="AV66" s="14">
        <v>50</v>
      </c>
      <c r="AX66" s="14">
        <v>2</v>
      </c>
      <c r="AY66" s="22">
        <v>3.04</v>
      </c>
      <c r="AZ66" s="21">
        <v>19.11</v>
      </c>
      <c r="BA66" s="14">
        <v>6.37</v>
      </c>
      <c r="BB66" s="14">
        <v>2.5099999999999998</v>
      </c>
      <c r="BC66" s="22">
        <v>1.68</v>
      </c>
      <c r="BD66" s="21">
        <v>8.1199999999999992</v>
      </c>
      <c r="BE66" s="14">
        <v>2.44</v>
      </c>
      <c r="BF66" s="14">
        <v>1.63</v>
      </c>
      <c r="BG66" s="22">
        <v>3</v>
      </c>
      <c r="BH66" s="21">
        <v>2.36</v>
      </c>
      <c r="BI66" s="14">
        <v>4.267E-2</v>
      </c>
      <c r="BJ66" s="14">
        <v>41.91</v>
      </c>
      <c r="BK66" s="22">
        <v>3.81</v>
      </c>
      <c r="BL66" s="43">
        <v>2.39</v>
      </c>
      <c r="BM66" s="39">
        <f t="shared" si="3"/>
        <v>156</v>
      </c>
      <c r="BO66" s="43" t="s">
        <v>192</v>
      </c>
      <c r="BP66" s="43" t="str">
        <f t="shared" si="5"/>
        <v>□ 100 x 100 # 3</v>
      </c>
      <c r="BQ66" s="21">
        <v>100</v>
      </c>
      <c r="BR66" s="14">
        <v>100</v>
      </c>
      <c r="BS66" s="22">
        <v>3</v>
      </c>
      <c r="BT66" s="13">
        <f t="shared" si="7"/>
        <v>1164</v>
      </c>
      <c r="BU66" s="41">
        <f t="shared" si="6"/>
        <v>400</v>
      </c>
      <c r="BV66" s="43">
        <v>55.040999999999997</v>
      </c>
    </row>
    <row r="67" spans="8:74" ht="24" customHeight="1" x14ac:dyDescent="0.25">
      <c r="AS67" s="21" t="s">
        <v>3</v>
      </c>
      <c r="AT67" s="43" t="str">
        <f t="shared" si="4"/>
        <v>U 60 x 50 # 2.25</v>
      </c>
      <c r="AU67" s="21">
        <v>60</v>
      </c>
      <c r="AV67" s="14">
        <v>50</v>
      </c>
      <c r="AX67" s="14">
        <v>2.25</v>
      </c>
      <c r="AY67" s="22">
        <v>3.4</v>
      </c>
      <c r="AZ67" s="21">
        <v>21.16</v>
      </c>
      <c r="BA67" s="14">
        <v>7.05</v>
      </c>
      <c r="BB67" s="14">
        <v>2.4900000000000002</v>
      </c>
      <c r="BC67" s="22">
        <v>1.69</v>
      </c>
      <c r="BD67" s="21">
        <v>9.0299999999999994</v>
      </c>
      <c r="BE67" s="14">
        <v>2.73</v>
      </c>
      <c r="BF67" s="14">
        <v>1.63</v>
      </c>
      <c r="BG67" s="22">
        <v>3</v>
      </c>
      <c r="BH67" s="21">
        <v>2.39</v>
      </c>
      <c r="BI67" s="14">
        <v>6.0749999999999998E-2</v>
      </c>
      <c r="BJ67" s="14">
        <v>45</v>
      </c>
      <c r="BK67" s="22">
        <v>3.82</v>
      </c>
      <c r="BL67" s="43">
        <v>2.67</v>
      </c>
      <c r="BM67" s="39">
        <f t="shared" si="3"/>
        <v>155.61111111111111</v>
      </c>
      <c r="BO67" s="43" t="s">
        <v>192</v>
      </c>
      <c r="BP67" s="43" t="str">
        <f t="shared" si="5"/>
        <v>□ 100 x 100 # 3.35</v>
      </c>
      <c r="BQ67" s="21">
        <v>100</v>
      </c>
      <c r="BR67" s="14">
        <v>100</v>
      </c>
      <c r="BS67" s="22">
        <v>3.35</v>
      </c>
      <c r="BT67" s="13">
        <f t="shared" si="7"/>
        <v>1295.1100000000001</v>
      </c>
      <c r="BU67" s="41">
        <f t="shared" si="6"/>
        <v>400</v>
      </c>
      <c r="BV67" s="43">
        <v>61.29</v>
      </c>
    </row>
    <row r="68" spans="8:74" ht="24" customHeight="1" x14ac:dyDescent="0.25">
      <c r="AS68" s="21" t="s">
        <v>3</v>
      </c>
      <c r="AT68" s="43" t="str">
        <f t="shared" si="4"/>
        <v>U 60 x 50 # 2.65</v>
      </c>
      <c r="AU68" s="21">
        <v>60</v>
      </c>
      <c r="AV68" s="14">
        <v>50</v>
      </c>
      <c r="AX68" s="14">
        <v>2.65</v>
      </c>
      <c r="AY68" s="22">
        <v>3.97</v>
      </c>
      <c r="AZ68" s="21">
        <v>24.3</v>
      </c>
      <c r="BA68" s="14">
        <v>8.1</v>
      </c>
      <c r="BB68" s="14">
        <v>2.48</v>
      </c>
      <c r="BC68" s="22">
        <v>1.71</v>
      </c>
      <c r="BD68" s="21">
        <v>10.45</v>
      </c>
      <c r="BE68" s="14">
        <v>3.18</v>
      </c>
      <c r="BF68" s="14">
        <v>1.62</v>
      </c>
      <c r="BG68" s="22">
        <v>3</v>
      </c>
      <c r="BH68" s="21">
        <v>2.4500000000000002</v>
      </c>
      <c r="BI68" s="14">
        <v>9.9250000000000005E-2</v>
      </c>
      <c r="BJ68" s="14">
        <v>48.87</v>
      </c>
      <c r="BK68" s="22">
        <v>3.84</v>
      </c>
      <c r="BL68" s="43">
        <v>3.11</v>
      </c>
      <c r="BM68" s="39">
        <f t="shared" ref="BM68:BM131" si="8">AY68/AX68*100+2*AX68</f>
        <v>155.11132075471701</v>
      </c>
      <c r="BO68" s="43" t="s">
        <v>192</v>
      </c>
      <c r="BP68" s="43" t="str">
        <f t="shared" si="5"/>
        <v>□ 100 x 100 # 3.75</v>
      </c>
      <c r="BQ68" s="21">
        <v>100</v>
      </c>
      <c r="BR68" s="14">
        <v>100</v>
      </c>
      <c r="BS68" s="22">
        <v>3.75</v>
      </c>
      <c r="BT68" s="13">
        <f t="shared" si="7"/>
        <v>1443.75</v>
      </c>
      <c r="BU68" s="41">
        <f t="shared" si="6"/>
        <v>400</v>
      </c>
      <c r="BV68" s="43">
        <v>68.385000000000005</v>
      </c>
    </row>
    <row r="69" spans="8:74" ht="24" customHeight="1" x14ac:dyDescent="0.25">
      <c r="AS69" s="21" t="s">
        <v>3</v>
      </c>
      <c r="AT69" s="43" t="str">
        <f t="shared" ref="AT69:AT132" si="9">IF(AW69="",AS69&amp;" "&amp;AU69&amp;" x "&amp;AV69&amp;" # "&amp;AX69,AS69&amp;" "&amp;AU69&amp;" x "&amp;AV69&amp;" x "&amp;AW69&amp;" # "&amp;AX69)</f>
        <v>U 60 x 50 # 3</v>
      </c>
      <c r="AU69" s="21">
        <v>60</v>
      </c>
      <c r="AV69" s="14">
        <v>50</v>
      </c>
      <c r="AX69" s="14">
        <v>3</v>
      </c>
      <c r="AY69" s="22">
        <v>4.45</v>
      </c>
      <c r="AZ69" s="21">
        <v>26.91</v>
      </c>
      <c r="BA69" s="14">
        <v>8.9700000000000006</v>
      </c>
      <c r="BB69" s="14">
        <v>2.46</v>
      </c>
      <c r="BC69" s="22">
        <v>1.74</v>
      </c>
      <c r="BD69" s="21">
        <v>11.65</v>
      </c>
      <c r="BE69" s="14">
        <v>3.57</v>
      </c>
      <c r="BF69" s="14">
        <v>1.62</v>
      </c>
      <c r="BG69" s="22">
        <v>3</v>
      </c>
      <c r="BH69" s="21">
        <v>2.5099999999999998</v>
      </c>
      <c r="BI69" s="14">
        <v>0.14399999999999999</v>
      </c>
      <c r="BJ69" s="14">
        <v>51.13</v>
      </c>
      <c r="BK69" s="22">
        <v>3.87</v>
      </c>
      <c r="BL69" s="43">
        <v>3.49</v>
      </c>
      <c r="BM69" s="39">
        <f t="shared" si="8"/>
        <v>154.33333333333334</v>
      </c>
      <c r="BO69" s="57" t="s">
        <v>192</v>
      </c>
      <c r="BP69" s="57" t="str">
        <f t="shared" ref="BP69:BP106" si="10">BO69&amp;" "&amp;BQ69&amp;" x "&amp;BR69&amp;" # "&amp;BS69</f>
        <v>□ 100 x 100 # 4.75</v>
      </c>
      <c r="BQ69" s="27">
        <v>100</v>
      </c>
      <c r="BR69" s="56">
        <v>100</v>
      </c>
      <c r="BS69" s="28">
        <v>4.75</v>
      </c>
      <c r="BT69" s="13">
        <f t="shared" si="7"/>
        <v>1809.75</v>
      </c>
      <c r="BU69" s="47">
        <f t="shared" ref="BU69:BU106" si="11">(BQ69+BR69)*2</f>
        <v>400</v>
      </c>
      <c r="BV69" s="57">
        <v>85.92</v>
      </c>
    </row>
    <row r="70" spans="8:74" ht="24" customHeight="1" x14ac:dyDescent="0.25">
      <c r="AS70" s="21" t="s">
        <v>3</v>
      </c>
      <c r="AT70" s="43" t="str">
        <f t="shared" si="9"/>
        <v>U 60 x 50 # 3.35</v>
      </c>
      <c r="AU70" s="21">
        <v>60</v>
      </c>
      <c r="AV70" s="14">
        <v>50</v>
      </c>
      <c r="AX70" s="14">
        <v>3.35</v>
      </c>
      <c r="AY70" s="22">
        <v>4.92</v>
      </c>
      <c r="AZ70" s="21">
        <v>29.4</v>
      </c>
      <c r="BA70" s="14">
        <v>9.8000000000000007</v>
      </c>
      <c r="BB70" s="14">
        <v>2.44</v>
      </c>
      <c r="BC70" s="22">
        <v>1.76</v>
      </c>
      <c r="BD70" s="21">
        <v>12.81</v>
      </c>
      <c r="BE70" s="14">
        <v>3.95</v>
      </c>
      <c r="BF70" s="14">
        <v>1.61</v>
      </c>
      <c r="BG70" s="22">
        <v>3</v>
      </c>
      <c r="BH70" s="21">
        <v>2.56</v>
      </c>
      <c r="BI70" s="14">
        <v>0.20050999999999999</v>
      </c>
      <c r="BJ70" s="14">
        <v>52.42</v>
      </c>
      <c r="BK70" s="22">
        <v>3.89</v>
      </c>
      <c r="BL70" s="43">
        <v>3.86</v>
      </c>
      <c r="BM70" s="39">
        <f t="shared" si="8"/>
        <v>153.56567164179103</v>
      </c>
      <c r="BO70" s="62" t="s">
        <v>193</v>
      </c>
      <c r="BP70" s="62" t="str">
        <f t="shared" si="10"/>
        <v>▭ 30 x 20 # 0.9</v>
      </c>
      <c r="BQ70" s="34">
        <v>30</v>
      </c>
      <c r="BR70" s="35">
        <v>20</v>
      </c>
      <c r="BS70" s="36">
        <v>0.9</v>
      </c>
      <c r="BT70" s="66">
        <f>(BQ70-BS70)*BS70*2+(BR70-BS70)*BS70*2</f>
        <v>86.76</v>
      </c>
      <c r="BU70" s="58">
        <f>(BQ70+BR70)*2</f>
        <v>100</v>
      </c>
      <c r="BV70" s="42">
        <v>4.1079999999999997</v>
      </c>
    </row>
    <row r="71" spans="8:74" ht="24" customHeight="1" x14ac:dyDescent="0.25">
      <c r="AS71" s="21" t="s">
        <v>3</v>
      </c>
      <c r="AT71" s="43" t="str">
        <f t="shared" si="9"/>
        <v>U 60 x 50 # 3.75</v>
      </c>
      <c r="AU71" s="21">
        <v>60</v>
      </c>
      <c r="AV71" s="14">
        <v>50</v>
      </c>
      <c r="AX71" s="14">
        <v>3.75</v>
      </c>
      <c r="AY71" s="22">
        <v>5.45</v>
      </c>
      <c r="AZ71" s="21">
        <v>32.090000000000003</v>
      </c>
      <c r="BA71" s="14">
        <v>10.7</v>
      </c>
      <c r="BB71" s="14">
        <v>2.4300000000000002</v>
      </c>
      <c r="BC71" s="22">
        <v>1.78</v>
      </c>
      <c r="BD71" s="21">
        <v>14.08</v>
      </c>
      <c r="BE71" s="14">
        <v>4.37</v>
      </c>
      <c r="BF71" s="14">
        <v>1.61</v>
      </c>
      <c r="BG71" s="22">
        <v>3</v>
      </c>
      <c r="BH71" s="21">
        <v>2.63</v>
      </c>
      <c r="BI71" s="14">
        <v>0.28125</v>
      </c>
      <c r="BJ71" s="14">
        <v>52.45</v>
      </c>
      <c r="BK71" s="22">
        <v>3.92</v>
      </c>
      <c r="BL71" s="43">
        <v>4.28</v>
      </c>
      <c r="BM71" s="39">
        <f t="shared" si="8"/>
        <v>152.83333333333334</v>
      </c>
      <c r="BO71" s="63" t="s">
        <v>193</v>
      </c>
      <c r="BP71" s="63" t="str">
        <f t="shared" si="10"/>
        <v>▭ 30 x 20 # 1.06</v>
      </c>
      <c r="BQ71" s="21">
        <v>30</v>
      </c>
      <c r="BR71" s="14">
        <v>20</v>
      </c>
      <c r="BS71" s="22">
        <v>1.06</v>
      </c>
      <c r="BT71" s="13">
        <f t="shared" ref="BT71:BT106" si="12">(BQ71-BS71)*BS71*2+(BR71-BS71)*BS71*2</f>
        <v>101.50560000000002</v>
      </c>
      <c r="BU71" s="41">
        <f t="shared" si="11"/>
        <v>100</v>
      </c>
      <c r="BV71" s="43">
        <v>4.8129999999999997</v>
      </c>
    </row>
    <row r="72" spans="8:74" ht="24" customHeight="1" x14ac:dyDescent="0.25">
      <c r="AS72" s="21" t="s">
        <v>3</v>
      </c>
      <c r="AT72" s="43" t="str">
        <f t="shared" si="9"/>
        <v>U 60 x 50 # 4.25</v>
      </c>
      <c r="AU72" s="21">
        <v>60</v>
      </c>
      <c r="AV72" s="14">
        <v>50</v>
      </c>
      <c r="AX72" s="14">
        <v>4.25</v>
      </c>
      <c r="AY72" s="22">
        <v>6.1</v>
      </c>
      <c r="AZ72" s="21">
        <v>35.22</v>
      </c>
      <c r="BA72" s="14">
        <v>11.74</v>
      </c>
      <c r="BB72" s="14">
        <v>2.4</v>
      </c>
      <c r="BC72" s="22">
        <v>1.81</v>
      </c>
      <c r="BD72" s="21">
        <v>15.59</v>
      </c>
      <c r="BE72" s="14">
        <v>4.8899999999999997</v>
      </c>
      <c r="BF72" s="14">
        <v>1.6</v>
      </c>
      <c r="BG72" s="22">
        <v>3</v>
      </c>
      <c r="BH72" s="21">
        <v>2.72</v>
      </c>
      <c r="BI72" s="14">
        <v>0.40942000000000001</v>
      </c>
      <c r="BJ72" s="14">
        <v>50.37</v>
      </c>
      <c r="BK72" s="22">
        <v>3.96</v>
      </c>
      <c r="BL72" s="43">
        <v>4.78</v>
      </c>
      <c r="BM72" s="39">
        <f t="shared" si="8"/>
        <v>152.02941176470588</v>
      </c>
      <c r="BO72" s="63" t="s">
        <v>193</v>
      </c>
      <c r="BP72" s="63" t="str">
        <f t="shared" si="10"/>
        <v>▭ 30 x 20 # 1.2</v>
      </c>
      <c r="BQ72" s="21">
        <v>30</v>
      </c>
      <c r="BR72" s="14">
        <v>20</v>
      </c>
      <c r="BS72" s="22">
        <v>1.2</v>
      </c>
      <c r="BT72" s="13">
        <f t="shared" si="12"/>
        <v>114.24000000000001</v>
      </c>
      <c r="BU72" s="41">
        <f t="shared" si="11"/>
        <v>100</v>
      </c>
      <c r="BV72" s="43">
        <v>5.4240000000000004</v>
      </c>
    </row>
    <row r="73" spans="8:74" ht="24" customHeight="1" x14ac:dyDescent="0.25">
      <c r="AS73" s="21" t="s">
        <v>3</v>
      </c>
      <c r="AT73" s="43" t="str">
        <f t="shared" si="9"/>
        <v>U 60 x 50 # 4.75</v>
      </c>
      <c r="AU73" s="21">
        <v>60</v>
      </c>
      <c r="AV73" s="14">
        <v>50</v>
      </c>
      <c r="AX73" s="14">
        <v>4.75</v>
      </c>
      <c r="AY73" s="22">
        <v>6.72</v>
      </c>
      <c r="AZ73" s="21">
        <v>38.1</v>
      </c>
      <c r="BA73" s="14">
        <v>12.7</v>
      </c>
      <c r="BB73" s="14">
        <v>2.38</v>
      </c>
      <c r="BC73" s="22">
        <v>1.84</v>
      </c>
      <c r="BD73" s="21">
        <v>17.03</v>
      </c>
      <c r="BE73" s="14">
        <v>5.39</v>
      </c>
      <c r="BF73" s="14">
        <v>1.59</v>
      </c>
      <c r="BG73" s="22">
        <v>3</v>
      </c>
      <c r="BH73" s="21">
        <v>2.8</v>
      </c>
      <c r="BI73" s="14">
        <v>0.57157999999999998</v>
      </c>
      <c r="BJ73" s="14">
        <v>45.83</v>
      </c>
      <c r="BK73" s="22">
        <v>4.01</v>
      </c>
      <c r="BL73" s="43">
        <v>5.28</v>
      </c>
      <c r="BM73" s="39">
        <f t="shared" si="8"/>
        <v>150.9736842105263</v>
      </c>
      <c r="BO73" s="63" t="s">
        <v>193</v>
      </c>
      <c r="BP73" s="63" t="str">
        <f t="shared" si="10"/>
        <v>▭ 30 x 20 # 1.5</v>
      </c>
      <c r="BQ73" s="21">
        <v>30</v>
      </c>
      <c r="BR73" s="14">
        <v>20</v>
      </c>
      <c r="BS73" s="22">
        <v>1.5</v>
      </c>
      <c r="BT73" s="13">
        <f t="shared" si="12"/>
        <v>141</v>
      </c>
      <c r="BU73" s="41">
        <f t="shared" si="11"/>
        <v>100</v>
      </c>
      <c r="BV73" s="43">
        <v>6.7140000000000004</v>
      </c>
    </row>
    <row r="74" spans="8:74" ht="24" customHeight="1" x14ac:dyDescent="0.25">
      <c r="AS74" s="21" t="s">
        <v>3</v>
      </c>
      <c r="AT74" s="43" t="str">
        <f t="shared" si="9"/>
        <v>U 68 x 20 # 1.5</v>
      </c>
      <c r="AU74" s="21">
        <v>68</v>
      </c>
      <c r="AV74" s="14">
        <v>20</v>
      </c>
      <c r="AX74" s="14">
        <v>1.5</v>
      </c>
      <c r="AY74" s="22">
        <v>1.53</v>
      </c>
      <c r="AZ74" s="21">
        <v>9.59</v>
      </c>
      <c r="BA74" s="14">
        <v>2.82</v>
      </c>
      <c r="BB74" s="14">
        <v>2.5</v>
      </c>
      <c r="BC74" s="22">
        <v>0.44</v>
      </c>
      <c r="BD74" s="21">
        <v>0.51</v>
      </c>
      <c r="BE74" s="14">
        <v>0.33</v>
      </c>
      <c r="BF74" s="14">
        <v>0.57999999999999996</v>
      </c>
      <c r="BG74" s="22">
        <v>3.4</v>
      </c>
      <c r="BH74" s="21">
        <v>0.72</v>
      </c>
      <c r="BI74" s="14">
        <v>1.2149999999999999E-2</v>
      </c>
      <c r="BJ74" s="14">
        <v>3.73</v>
      </c>
      <c r="BK74" s="22">
        <v>2.67</v>
      </c>
      <c r="BL74" s="43">
        <v>1.2</v>
      </c>
      <c r="BM74" s="39">
        <f t="shared" si="8"/>
        <v>105</v>
      </c>
      <c r="BO74" s="63" t="s">
        <v>193</v>
      </c>
      <c r="BP74" s="63" t="str">
        <f t="shared" si="10"/>
        <v>▭ 30 x 20 # 1.9</v>
      </c>
      <c r="BQ74" s="21">
        <v>30</v>
      </c>
      <c r="BR74" s="14">
        <v>20</v>
      </c>
      <c r="BS74" s="22">
        <v>1.9</v>
      </c>
      <c r="BT74" s="13">
        <f t="shared" si="12"/>
        <v>175.56</v>
      </c>
      <c r="BU74" s="41">
        <f t="shared" si="11"/>
        <v>100</v>
      </c>
      <c r="BV74" s="43">
        <v>8.3940000000000001</v>
      </c>
    </row>
    <row r="75" spans="8:74" ht="24" customHeight="1" x14ac:dyDescent="0.25">
      <c r="AS75" s="21" t="s">
        <v>3</v>
      </c>
      <c r="AT75" s="43" t="str">
        <f t="shared" si="9"/>
        <v>U 68 x 20 # 1.8</v>
      </c>
      <c r="AU75" s="21">
        <v>68</v>
      </c>
      <c r="AV75" s="14">
        <v>20</v>
      </c>
      <c r="AX75" s="14">
        <v>1.8</v>
      </c>
      <c r="AY75" s="22">
        <v>1.82</v>
      </c>
      <c r="AZ75" s="21">
        <v>11.22</v>
      </c>
      <c r="BA75" s="14">
        <v>3.3</v>
      </c>
      <c r="BB75" s="14">
        <v>2.48</v>
      </c>
      <c r="BC75" s="22">
        <v>0.45</v>
      </c>
      <c r="BD75" s="21">
        <v>0.6</v>
      </c>
      <c r="BE75" s="14">
        <v>0.39</v>
      </c>
      <c r="BF75" s="14">
        <v>0.57999999999999996</v>
      </c>
      <c r="BG75" s="22">
        <v>3.4</v>
      </c>
      <c r="BH75" s="21">
        <v>0.74</v>
      </c>
      <c r="BI75" s="14">
        <v>2.1000000000000001E-2</v>
      </c>
      <c r="BJ75" s="14">
        <v>4.21</v>
      </c>
      <c r="BK75" s="22">
        <v>2.66</v>
      </c>
      <c r="BL75" s="43">
        <v>1.43</v>
      </c>
      <c r="BM75" s="39">
        <f t="shared" si="8"/>
        <v>104.71111111111111</v>
      </c>
      <c r="BO75" s="63" t="s">
        <v>193</v>
      </c>
      <c r="BP75" s="63" t="str">
        <f t="shared" si="10"/>
        <v>▭ 30 x 20 # 2</v>
      </c>
      <c r="BQ75" s="21">
        <v>30</v>
      </c>
      <c r="BR75" s="14">
        <v>20</v>
      </c>
      <c r="BS75" s="22">
        <v>2</v>
      </c>
      <c r="BT75" s="13">
        <f t="shared" si="12"/>
        <v>184</v>
      </c>
      <c r="BU75" s="41">
        <f t="shared" si="11"/>
        <v>100</v>
      </c>
      <c r="BV75" s="43">
        <v>8.8030000000000008</v>
      </c>
    </row>
    <row r="76" spans="8:74" ht="24" customHeight="1" x14ac:dyDescent="0.25">
      <c r="AS76" s="21" t="s">
        <v>3</v>
      </c>
      <c r="AT76" s="43" t="str">
        <f t="shared" si="9"/>
        <v>U 68 x 20 # 2</v>
      </c>
      <c r="AU76" s="21">
        <v>68</v>
      </c>
      <c r="AV76" s="14">
        <v>20</v>
      </c>
      <c r="AX76" s="14">
        <v>2</v>
      </c>
      <c r="AY76" s="22">
        <v>2</v>
      </c>
      <c r="AZ76" s="21">
        <v>12.25</v>
      </c>
      <c r="BA76" s="14">
        <v>3.6</v>
      </c>
      <c r="BB76" s="14">
        <v>2.4700000000000002</v>
      </c>
      <c r="BC76" s="22">
        <v>0.46</v>
      </c>
      <c r="BD76" s="21">
        <v>0.66</v>
      </c>
      <c r="BE76" s="14">
        <v>0.43</v>
      </c>
      <c r="BF76" s="14">
        <v>0.56999999999999995</v>
      </c>
      <c r="BG76" s="22">
        <v>3.4</v>
      </c>
      <c r="BH76" s="21">
        <v>0.75</v>
      </c>
      <c r="BI76" s="14">
        <v>2.8799999999999999E-2</v>
      </c>
      <c r="BJ76" s="14">
        <v>4.4800000000000004</v>
      </c>
      <c r="BK76" s="22">
        <v>2.65</v>
      </c>
      <c r="BL76" s="43">
        <v>1.57</v>
      </c>
      <c r="BM76" s="39">
        <f t="shared" si="8"/>
        <v>104</v>
      </c>
      <c r="BO76" s="63" t="s">
        <v>193</v>
      </c>
      <c r="BP76" s="63" t="str">
        <f t="shared" si="10"/>
        <v>▭ 40 x 20 # 0.9</v>
      </c>
      <c r="BQ76" s="21">
        <v>40</v>
      </c>
      <c r="BR76" s="14">
        <v>20</v>
      </c>
      <c r="BS76" s="22">
        <v>0.9</v>
      </c>
      <c r="BT76" s="13">
        <f t="shared" si="12"/>
        <v>104.76000000000002</v>
      </c>
      <c r="BU76" s="41">
        <f t="shared" si="11"/>
        <v>120</v>
      </c>
      <c r="BV76" s="43">
        <v>4.9530000000000003</v>
      </c>
    </row>
    <row r="77" spans="8:74" ht="24" customHeight="1" x14ac:dyDescent="0.25">
      <c r="H77" s="13"/>
      <c r="AS77" s="21" t="s">
        <v>3</v>
      </c>
      <c r="AT77" s="43" t="str">
        <f t="shared" si="9"/>
        <v>U 68 x 20 # 2.25</v>
      </c>
      <c r="AU77" s="21">
        <v>68</v>
      </c>
      <c r="AV77" s="14">
        <v>20</v>
      </c>
      <c r="AX77" s="14">
        <v>2.25</v>
      </c>
      <c r="AY77" s="22">
        <v>2.23</v>
      </c>
      <c r="AZ77" s="21">
        <v>13.48</v>
      </c>
      <c r="BA77" s="14">
        <v>3.97</v>
      </c>
      <c r="BB77" s="14">
        <v>2.46</v>
      </c>
      <c r="BC77" s="22">
        <v>0.47</v>
      </c>
      <c r="BD77" s="21">
        <v>0.73</v>
      </c>
      <c r="BE77" s="14">
        <v>0.48</v>
      </c>
      <c r="BF77" s="14">
        <v>0.56999999999999995</v>
      </c>
      <c r="BG77" s="22">
        <v>3.4</v>
      </c>
      <c r="BH77" s="21">
        <v>0.77</v>
      </c>
      <c r="BI77" s="14">
        <v>4.1009999999999998E-2</v>
      </c>
      <c r="BJ77" s="14">
        <v>4.76</v>
      </c>
      <c r="BK77" s="22">
        <v>2.64</v>
      </c>
      <c r="BL77" s="43">
        <v>1.75</v>
      </c>
      <c r="BM77" s="39">
        <f t="shared" si="8"/>
        <v>103.6111111111111</v>
      </c>
      <c r="BO77" s="63" t="s">
        <v>193</v>
      </c>
      <c r="BP77" s="63" t="str">
        <f t="shared" si="10"/>
        <v>▭ 40 x 20 # 1.2</v>
      </c>
      <c r="BQ77" s="21">
        <v>40</v>
      </c>
      <c r="BR77" s="14">
        <v>20</v>
      </c>
      <c r="BS77" s="22">
        <v>1.2</v>
      </c>
      <c r="BT77" s="13">
        <f t="shared" si="12"/>
        <v>138.23999999999998</v>
      </c>
      <c r="BU77" s="41">
        <f t="shared" si="11"/>
        <v>120</v>
      </c>
      <c r="BV77" s="43">
        <v>6.5519999999999996</v>
      </c>
    </row>
    <row r="78" spans="8:74" ht="24" customHeight="1" x14ac:dyDescent="0.25">
      <c r="H78" s="13"/>
      <c r="AS78" s="21" t="s">
        <v>3</v>
      </c>
      <c r="AT78" s="43" t="str">
        <f t="shared" si="9"/>
        <v>U 68 x 20 # 2.65</v>
      </c>
      <c r="AU78" s="21">
        <v>68</v>
      </c>
      <c r="AV78" s="14">
        <v>20</v>
      </c>
      <c r="AX78" s="14">
        <v>2.65</v>
      </c>
      <c r="AY78" s="22">
        <v>2.59</v>
      </c>
      <c r="AZ78" s="21">
        <v>15.33</v>
      </c>
      <c r="BA78" s="14">
        <v>4.51</v>
      </c>
      <c r="BB78" s="14">
        <v>2.4300000000000002</v>
      </c>
      <c r="BC78" s="22">
        <v>0.49</v>
      </c>
      <c r="BD78" s="21">
        <v>0.83</v>
      </c>
      <c r="BE78" s="14">
        <v>0.55000000000000004</v>
      </c>
      <c r="BF78" s="14">
        <v>0.56999999999999995</v>
      </c>
      <c r="BG78" s="22">
        <v>3.4</v>
      </c>
      <c r="BH78" s="21">
        <v>0.8</v>
      </c>
      <c r="BI78" s="14">
        <v>6.6989999999999994E-2</v>
      </c>
      <c r="BJ78" s="14">
        <v>5.08</v>
      </c>
      <c r="BK78" s="22">
        <v>2.62</v>
      </c>
      <c r="BL78" s="43">
        <v>2.0299999999999998</v>
      </c>
      <c r="BM78" s="39">
        <f t="shared" si="8"/>
        <v>103.03584905660377</v>
      </c>
      <c r="BO78" s="63" t="s">
        <v>193</v>
      </c>
      <c r="BP78" s="63" t="str">
        <f t="shared" si="10"/>
        <v>▭ 40 x 20 # 1.5</v>
      </c>
      <c r="BQ78" s="21">
        <v>40</v>
      </c>
      <c r="BR78" s="14">
        <v>20</v>
      </c>
      <c r="BS78" s="22">
        <v>1.5</v>
      </c>
      <c r="BT78" s="13">
        <f t="shared" si="12"/>
        <v>171</v>
      </c>
      <c r="BU78" s="41">
        <f t="shared" si="11"/>
        <v>120</v>
      </c>
      <c r="BV78" s="43">
        <v>8.1240000000000006</v>
      </c>
    </row>
    <row r="79" spans="8:74" ht="24" customHeight="1" x14ac:dyDescent="0.25">
      <c r="H79" s="13"/>
      <c r="AS79" s="21" t="s">
        <v>3</v>
      </c>
      <c r="AT79" s="43" t="str">
        <f t="shared" si="9"/>
        <v>U 68 x 20 # 3</v>
      </c>
      <c r="AU79" s="21">
        <v>68</v>
      </c>
      <c r="AV79" s="14">
        <v>20</v>
      </c>
      <c r="AX79" s="14">
        <v>3</v>
      </c>
      <c r="AY79" s="22">
        <v>2.89</v>
      </c>
      <c r="AZ79" s="21">
        <v>16.809999999999999</v>
      </c>
      <c r="BA79" s="14">
        <v>4.95</v>
      </c>
      <c r="BB79" s="14">
        <v>2.41</v>
      </c>
      <c r="BC79" s="22">
        <v>0.5</v>
      </c>
      <c r="BD79" s="21">
        <v>0.92</v>
      </c>
      <c r="BE79" s="14">
        <v>0.61</v>
      </c>
      <c r="BF79" s="14">
        <v>0.56000000000000005</v>
      </c>
      <c r="BG79" s="22">
        <v>3.4</v>
      </c>
      <c r="BH79" s="21">
        <v>0.83</v>
      </c>
      <c r="BI79" s="14">
        <v>9.7199999999999995E-2</v>
      </c>
      <c r="BJ79" s="14">
        <v>5.21</v>
      </c>
      <c r="BK79" s="22">
        <v>2.61</v>
      </c>
      <c r="BL79" s="43">
        <v>2.27</v>
      </c>
      <c r="BM79" s="39">
        <f t="shared" si="8"/>
        <v>102.33333333333334</v>
      </c>
      <c r="BO79" s="63" t="s">
        <v>193</v>
      </c>
      <c r="BP79" s="63" t="str">
        <f t="shared" si="10"/>
        <v>▭ 40 x 20 # 1.9</v>
      </c>
      <c r="BQ79" s="21">
        <v>40</v>
      </c>
      <c r="BR79" s="14">
        <v>20</v>
      </c>
      <c r="BS79" s="22">
        <v>1.9</v>
      </c>
      <c r="BT79" s="13">
        <f t="shared" si="12"/>
        <v>213.56</v>
      </c>
      <c r="BU79" s="41">
        <f t="shared" si="11"/>
        <v>120</v>
      </c>
      <c r="BV79" s="43">
        <v>10.176</v>
      </c>
    </row>
    <row r="80" spans="8:74" ht="24" customHeight="1" x14ac:dyDescent="0.25">
      <c r="H80" s="13"/>
      <c r="AS80" s="21" t="s">
        <v>3</v>
      </c>
      <c r="AT80" s="43" t="str">
        <f t="shared" si="9"/>
        <v>U 68 x 20 # 3.35</v>
      </c>
      <c r="AU80" s="21">
        <v>68</v>
      </c>
      <c r="AV80" s="14">
        <v>20</v>
      </c>
      <c r="AX80" s="14">
        <v>3.35</v>
      </c>
      <c r="AY80" s="22">
        <v>3.18</v>
      </c>
      <c r="AZ80" s="21">
        <v>18.190000000000001</v>
      </c>
      <c r="BA80" s="14">
        <v>5.35</v>
      </c>
      <c r="BB80" s="14">
        <v>2.39</v>
      </c>
      <c r="BC80" s="22">
        <v>0.52</v>
      </c>
      <c r="BD80" s="21">
        <v>1</v>
      </c>
      <c r="BE80" s="14">
        <v>0.68</v>
      </c>
      <c r="BF80" s="14">
        <v>0.56000000000000005</v>
      </c>
      <c r="BG80" s="22">
        <v>3.4</v>
      </c>
      <c r="BH80" s="21">
        <v>0.85</v>
      </c>
      <c r="BI80" s="14">
        <v>0.13533999999999999</v>
      </c>
      <c r="BJ80" s="14">
        <v>5.21</v>
      </c>
      <c r="BK80" s="22">
        <v>2.6</v>
      </c>
      <c r="BL80" s="43">
        <v>2.5</v>
      </c>
      <c r="BM80" s="39">
        <f t="shared" si="8"/>
        <v>101.62537313432837</v>
      </c>
      <c r="BO80" s="63" t="s">
        <v>193</v>
      </c>
      <c r="BP80" s="63" t="str">
        <f t="shared" si="10"/>
        <v>▭ 40 x 20 # 2</v>
      </c>
      <c r="BQ80" s="21">
        <v>40</v>
      </c>
      <c r="BR80" s="14">
        <v>20</v>
      </c>
      <c r="BS80" s="22">
        <v>2</v>
      </c>
      <c r="BT80" s="13">
        <f t="shared" si="12"/>
        <v>224</v>
      </c>
      <c r="BU80" s="41">
        <f t="shared" si="11"/>
        <v>120</v>
      </c>
      <c r="BV80" s="43">
        <v>10.683</v>
      </c>
    </row>
    <row r="81" spans="8:74" ht="24" customHeight="1" x14ac:dyDescent="0.25">
      <c r="H81" s="13"/>
      <c r="AS81" s="21" t="s">
        <v>3</v>
      </c>
      <c r="AT81" s="43" t="str">
        <f t="shared" si="9"/>
        <v>U 68 x 20 # 3.75</v>
      </c>
      <c r="AU81" s="21">
        <v>68</v>
      </c>
      <c r="AV81" s="14">
        <v>20</v>
      </c>
      <c r="AX81" s="14">
        <v>3.75</v>
      </c>
      <c r="AY81" s="22">
        <v>3.5</v>
      </c>
      <c r="AZ81" s="21">
        <v>19.63</v>
      </c>
      <c r="BA81" s="14">
        <v>5.77</v>
      </c>
      <c r="BB81" s="14">
        <v>2.37</v>
      </c>
      <c r="BC81" s="22">
        <v>0.54</v>
      </c>
      <c r="BD81" s="21">
        <v>1.0900000000000001</v>
      </c>
      <c r="BE81" s="14">
        <v>0.74</v>
      </c>
      <c r="BF81" s="14">
        <v>0.56000000000000005</v>
      </c>
      <c r="BG81" s="22">
        <v>3.4</v>
      </c>
      <c r="BH81" s="21">
        <v>0.88</v>
      </c>
      <c r="BI81" s="14">
        <v>0.18984000000000001</v>
      </c>
      <c r="BJ81" s="14">
        <v>5.03</v>
      </c>
      <c r="BK81" s="22">
        <v>2.59</v>
      </c>
      <c r="BL81" s="43">
        <v>2.75</v>
      </c>
      <c r="BM81" s="39">
        <f t="shared" si="8"/>
        <v>100.83333333333333</v>
      </c>
      <c r="BO81" s="63" t="s">
        <v>193</v>
      </c>
      <c r="BP81" s="63" t="str">
        <f t="shared" si="10"/>
        <v>▭ 40 x 30 # 0.9</v>
      </c>
      <c r="BQ81" s="21">
        <v>40</v>
      </c>
      <c r="BR81" s="14">
        <v>30</v>
      </c>
      <c r="BS81" s="22">
        <v>0.9</v>
      </c>
      <c r="BT81" s="13">
        <f t="shared" si="12"/>
        <v>122.76000000000002</v>
      </c>
      <c r="BU81" s="41">
        <f t="shared" si="11"/>
        <v>140</v>
      </c>
      <c r="BV81" s="43">
        <v>5.7990000000000004</v>
      </c>
    </row>
    <row r="82" spans="8:74" ht="24" customHeight="1" x14ac:dyDescent="0.25">
      <c r="H82" s="13"/>
      <c r="AS82" s="21" t="s">
        <v>3</v>
      </c>
      <c r="AT82" s="43" t="str">
        <f t="shared" si="9"/>
        <v>U 68 x 20 # 4.25</v>
      </c>
      <c r="AU82" s="21">
        <v>68</v>
      </c>
      <c r="AV82" s="14">
        <v>20</v>
      </c>
      <c r="AX82" s="14">
        <v>4.25</v>
      </c>
      <c r="AY82" s="22">
        <v>3.89</v>
      </c>
      <c r="AZ82" s="21">
        <v>21.22</v>
      </c>
      <c r="BA82" s="14">
        <v>6.24</v>
      </c>
      <c r="BB82" s="14">
        <v>2.34</v>
      </c>
      <c r="BC82" s="22">
        <v>0.56000000000000005</v>
      </c>
      <c r="BD82" s="21">
        <v>1.19</v>
      </c>
      <c r="BE82" s="14">
        <v>0.83</v>
      </c>
      <c r="BF82" s="14">
        <v>0.55000000000000004</v>
      </c>
      <c r="BG82" s="22">
        <v>3.4</v>
      </c>
      <c r="BH82" s="21">
        <v>0.93</v>
      </c>
      <c r="BI82" s="14">
        <v>0.27635999999999999</v>
      </c>
      <c r="BJ82" s="14">
        <v>4.53</v>
      </c>
      <c r="BK82" s="22">
        <v>2.57</v>
      </c>
      <c r="BL82" s="43">
        <v>3.05</v>
      </c>
      <c r="BM82" s="39">
        <f t="shared" si="8"/>
        <v>100.02941176470588</v>
      </c>
      <c r="BO82" s="63" t="s">
        <v>193</v>
      </c>
      <c r="BP82" s="63" t="str">
        <f t="shared" si="10"/>
        <v>▭ 40 x 30 # 1.2</v>
      </c>
      <c r="BQ82" s="21">
        <v>40</v>
      </c>
      <c r="BR82" s="14">
        <v>30</v>
      </c>
      <c r="BS82" s="22">
        <v>1.2</v>
      </c>
      <c r="BT82" s="13">
        <f t="shared" si="12"/>
        <v>162.24</v>
      </c>
      <c r="BU82" s="41">
        <f t="shared" si="11"/>
        <v>140</v>
      </c>
      <c r="BV82" s="43">
        <v>7.6790000000000003</v>
      </c>
    </row>
    <row r="83" spans="8:74" ht="24" customHeight="1" x14ac:dyDescent="0.25">
      <c r="H83" s="13"/>
      <c r="AS83" s="21" t="s">
        <v>3</v>
      </c>
      <c r="AT83" s="43" t="str">
        <f t="shared" si="9"/>
        <v>U 68 x 20 # 4.75</v>
      </c>
      <c r="AU83" s="21">
        <v>68</v>
      </c>
      <c r="AV83" s="14">
        <v>20</v>
      </c>
      <c r="AX83" s="14">
        <v>4.75</v>
      </c>
      <c r="AY83" s="22">
        <v>4.25</v>
      </c>
      <c r="AZ83" s="21">
        <v>22.61</v>
      </c>
      <c r="BA83" s="14">
        <v>6.65</v>
      </c>
      <c r="BB83" s="14">
        <v>2.31</v>
      </c>
      <c r="BC83" s="22">
        <v>0.57999999999999996</v>
      </c>
      <c r="BD83" s="21">
        <v>1.28</v>
      </c>
      <c r="BE83" s="14">
        <v>0.9</v>
      </c>
      <c r="BF83" s="14">
        <v>0.55000000000000004</v>
      </c>
      <c r="BG83" s="22">
        <v>3.4</v>
      </c>
      <c r="BH83" s="21">
        <v>0.97</v>
      </c>
      <c r="BI83" s="14">
        <v>0.38582</v>
      </c>
      <c r="BJ83" s="14">
        <v>3.69</v>
      </c>
      <c r="BK83" s="22">
        <v>2.56</v>
      </c>
      <c r="BL83" s="43">
        <v>3.34</v>
      </c>
      <c r="BM83" s="39">
        <f t="shared" si="8"/>
        <v>98.973684210526315</v>
      </c>
      <c r="BO83" s="63" t="s">
        <v>193</v>
      </c>
      <c r="BP83" s="63" t="str">
        <f t="shared" si="10"/>
        <v>▭ 40 x 30 # 1.5</v>
      </c>
      <c r="BQ83" s="21">
        <v>40</v>
      </c>
      <c r="BR83" s="14">
        <v>30</v>
      </c>
      <c r="BS83" s="22">
        <v>1.5</v>
      </c>
      <c r="BT83" s="13">
        <f t="shared" si="12"/>
        <v>201</v>
      </c>
      <c r="BU83" s="41">
        <f t="shared" si="11"/>
        <v>140</v>
      </c>
      <c r="BV83" s="43">
        <v>9.5340000000000007</v>
      </c>
    </row>
    <row r="84" spans="8:74" ht="24" customHeight="1" x14ac:dyDescent="0.25">
      <c r="H84" s="13"/>
      <c r="AS84" s="21" t="s">
        <v>3</v>
      </c>
      <c r="AT84" s="43" t="str">
        <f t="shared" si="9"/>
        <v>U 68 x 30 # 1.5</v>
      </c>
      <c r="AU84" s="21">
        <v>68</v>
      </c>
      <c r="AV84" s="14">
        <v>30</v>
      </c>
      <c r="AX84" s="14">
        <v>1.5</v>
      </c>
      <c r="AY84" s="22">
        <v>1.83</v>
      </c>
      <c r="AZ84" s="21">
        <v>12.91</v>
      </c>
      <c r="BA84" s="14">
        <v>3.8</v>
      </c>
      <c r="BB84" s="14">
        <v>2.65</v>
      </c>
      <c r="BC84" s="22">
        <v>0.78</v>
      </c>
      <c r="BD84" s="21">
        <v>1.61</v>
      </c>
      <c r="BE84" s="14">
        <v>0.72</v>
      </c>
      <c r="BF84" s="14">
        <v>0.94</v>
      </c>
      <c r="BG84" s="22">
        <v>3.4</v>
      </c>
      <c r="BH84" s="21">
        <v>1.21</v>
      </c>
      <c r="BI84" s="14">
        <v>1.44E-2</v>
      </c>
      <c r="BJ84" s="14">
        <v>11.45</v>
      </c>
      <c r="BK84" s="22">
        <v>3.06</v>
      </c>
      <c r="BL84" s="43">
        <v>1.44</v>
      </c>
      <c r="BM84" s="39">
        <f t="shared" si="8"/>
        <v>125</v>
      </c>
      <c r="BO84" s="63" t="s">
        <v>193</v>
      </c>
      <c r="BP84" s="63" t="str">
        <f t="shared" si="10"/>
        <v>▭ 40 x 30 # 1.9</v>
      </c>
      <c r="BQ84" s="21">
        <v>40</v>
      </c>
      <c r="BR84" s="14">
        <v>30</v>
      </c>
      <c r="BS84" s="22">
        <v>1.9</v>
      </c>
      <c r="BT84" s="13">
        <f t="shared" si="12"/>
        <v>251.56</v>
      </c>
      <c r="BU84" s="41">
        <f t="shared" si="11"/>
        <v>140</v>
      </c>
      <c r="BV84" s="43">
        <v>11.962</v>
      </c>
    </row>
    <row r="85" spans="8:74" ht="24" customHeight="1" x14ac:dyDescent="0.25">
      <c r="H85" s="13"/>
      <c r="AS85" s="21" t="s">
        <v>3</v>
      </c>
      <c r="AT85" s="43" t="str">
        <f t="shared" si="9"/>
        <v>U 68 x 30 # 1.8</v>
      </c>
      <c r="AU85" s="21">
        <v>68</v>
      </c>
      <c r="AV85" s="14">
        <v>30</v>
      </c>
      <c r="AX85" s="14">
        <v>1.8</v>
      </c>
      <c r="AY85" s="22">
        <v>2.1800000000000002</v>
      </c>
      <c r="AZ85" s="21">
        <v>15.16</v>
      </c>
      <c r="BA85" s="14">
        <v>4.46</v>
      </c>
      <c r="BB85" s="14">
        <v>2.64</v>
      </c>
      <c r="BC85" s="22">
        <v>0.79</v>
      </c>
      <c r="BD85" s="21">
        <v>1.89</v>
      </c>
      <c r="BE85" s="14">
        <v>0.86</v>
      </c>
      <c r="BF85" s="14">
        <v>0.93</v>
      </c>
      <c r="BG85" s="22">
        <v>3.4</v>
      </c>
      <c r="BH85" s="21">
        <v>1.24</v>
      </c>
      <c r="BI85" s="14">
        <v>2.4879999999999999E-2</v>
      </c>
      <c r="BJ85" s="14">
        <v>13.05</v>
      </c>
      <c r="BK85" s="22">
        <v>3.06</v>
      </c>
      <c r="BL85" s="43">
        <v>1.71</v>
      </c>
      <c r="BM85" s="39">
        <f t="shared" si="8"/>
        <v>124.71111111111112</v>
      </c>
      <c r="BO85" s="63" t="s">
        <v>193</v>
      </c>
      <c r="BP85" s="63" t="str">
        <f t="shared" si="10"/>
        <v>▭ 40 x 30 # 2</v>
      </c>
      <c r="BQ85" s="21">
        <v>40</v>
      </c>
      <c r="BR85" s="14">
        <v>30</v>
      </c>
      <c r="BS85" s="22">
        <v>2</v>
      </c>
      <c r="BT85" s="13">
        <f t="shared" si="12"/>
        <v>264</v>
      </c>
      <c r="BU85" s="41">
        <f t="shared" si="11"/>
        <v>140</v>
      </c>
      <c r="BV85" s="43">
        <v>12.561999999999999</v>
      </c>
    </row>
    <row r="86" spans="8:74" ht="24" customHeight="1" x14ac:dyDescent="0.25">
      <c r="H86" s="13"/>
      <c r="AS86" s="21" t="s">
        <v>3</v>
      </c>
      <c r="AT86" s="43" t="str">
        <f t="shared" si="9"/>
        <v>U 68 x 30 # 2</v>
      </c>
      <c r="AU86" s="21">
        <v>68</v>
      </c>
      <c r="AV86" s="14">
        <v>30</v>
      </c>
      <c r="AX86" s="14">
        <v>2</v>
      </c>
      <c r="AY86" s="22">
        <v>2.4</v>
      </c>
      <c r="AZ86" s="21">
        <v>16.61</v>
      </c>
      <c r="BA86" s="14">
        <v>4.88</v>
      </c>
      <c r="BB86" s="14">
        <v>2.63</v>
      </c>
      <c r="BC86" s="22">
        <v>0.8</v>
      </c>
      <c r="BD86" s="21">
        <v>2.08</v>
      </c>
      <c r="BE86" s="14">
        <v>0.95</v>
      </c>
      <c r="BF86" s="14">
        <v>0.93</v>
      </c>
      <c r="BG86" s="22">
        <v>3.4</v>
      </c>
      <c r="BH86" s="21">
        <v>1.25</v>
      </c>
      <c r="BI86" s="14">
        <v>3.4130000000000001E-2</v>
      </c>
      <c r="BJ86" s="14">
        <v>13.98</v>
      </c>
      <c r="BK86" s="22">
        <v>3.06</v>
      </c>
      <c r="BL86" s="43">
        <v>1.89</v>
      </c>
      <c r="BM86" s="39">
        <f t="shared" si="8"/>
        <v>124</v>
      </c>
      <c r="BO86" s="63" t="s">
        <v>193</v>
      </c>
      <c r="BP86" s="63" t="str">
        <f t="shared" si="10"/>
        <v>▭ 50 x 20 # 1.2</v>
      </c>
      <c r="BQ86" s="21">
        <v>50</v>
      </c>
      <c r="BR86" s="14">
        <v>20</v>
      </c>
      <c r="BS86" s="22">
        <v>1.2</v>
      </c>
      <c r="BT86" s="13">
        <f t="shared" si="12"/>
        <v>162.23999999999998</v>
      </c>
      <c r="BU86" s="41">
        <f t="shared" si="11"/>
        <v>140</v>
      </c>
      <c r="BV86" s="43">
        <v>7.6790000000000003</v>
      </c>
    </row>
    <row r="87" spans="8:74" ht="24" customHeight="1" x14ac:dyDescent="0.25">
      <c r="H87" s="13"/>
      <c r="AS87" s="21" t="s">
        <v>3</v>
      </c>
      <c r="AT87" s="43" t="str">
        <f t="shared" si="9"/>
        <v>U 68 x 30 # 2.25</v>
      </c>
      <c r="AU87" s="21">
        <v>68</v>
      </c>
      <c r="AV87" s="14">
        <v>30</v>
      </c>
      <c r="AX87" s="14">
        <v>2.25</v>
      </c>
      <c r="AY87" s="22">
        <v>2.68</v>
      </c>
      <c r="AZ87" s="21">
        <v>18.350000000000001</v>
      </c>
      <c r="BA87" s="14">
        <v>5.4</v>
      </c>
      <c r="BB87" s="14">
        <v>2.62</v>
      </c>
      <c r="BC87" s="22">
        <v>0.81</v>
      </c>
      <c r="BD87" s="21">
        <v>2.31</v>
      </c>
      <c r="BE87" s="14">
        <v>1.05</v>
      </c>
      <c r="BF87" s="14">
        <v>0.93</v>
      </c>
      <c r="BG87" s="22">
        <v>3.4</v>
      </c>
      <c r="BH87" s="21">
        <v>1.28</v>
      </c>
      <c r="BI87" s="14">
        <v>4.8599999999999997E-2</v>
      </c>
      <c r="BJ87" s="14">
        <v>14.99</v>
      </c>
      <c r="BK87" s="22">
        <v>3.05</v>
      </c>
      <c r="BL87" s="43">
        <v>2.11</v>
      </c>
      <c r="BM87" s="39">
        <f t="shared" si="8"/>
        <v>123.61111111111113</v>
      </c>
      <c r="BO87" s="63" t="s">
        <v>193</v>
      </c>
      <c r="BP87" s="63" t="str">
        <f t="shared" si="10"/>
        <v>▭ 50 x 20 # 1.5</v>
      </c>
      <c r="BQ87" s="21">
        <v>50</v>
      </c>
      <c r="BR87" s="14">
        <v>20</v>
      </c>
      <c r="BS87" s="22">
        <v>1.5</v>
      </c>
      <c r="BT87" s="13">
        <f t="shared" si="12"/>
        <v>201</v>
      </c>
      <c r="BU87" s="41">
        <f t="shared" si="11"/>
        <v>140</v>
      </c>
      <c r="BV87" s="43">
        <v>9.532</v>
      </c>
    </row>
    <row r="88" spans="8:74" ht="24" customHeight="1" x14ac:dyDescent="0.25">
      <c r="H88" s="13"/>
      <c r="AS88" s="21" t="s">
        <v>3</v>
      </c>
      <c r="AT88" s="43" t="str">
        <f t="shared" si="9"/>
        <v>U 68 x 30 # 2.65</v>
      </c>
      <c r="AU88" s="21">
        <v>68</v>
      </c>
      <c r="AV88" s="14">
        <v>30</v>
      </c>
      <c r="AX88" s="14">
        <v>2.65</v>
      </c>
      <c r="AY88" s="22">
        <v>3.12</v>
      </c>
      <c r="AZ88" s="21">
        <v>20.99</v>
      </c>
      <c r="BA88" s="14">
        <v>6.17</v>
      </c>
      <c r="BB88" s="14">
        <v>2.59</v>
      </c>
      <c r="BC88" s="22">
        <v>0.83</v>
      </c>
      <c r="BD88" s="21">
        <v>2.66</v>
      </c>
      <c r="BE88" s="14">
        <v>1.22</v>
      </c>
      <c r="BF88" s="14">
        <v>0.92</v>
      </c>
      <c r="BG88" s="22">
        <v>3.4</v>
      </c>
      <c r="BH88" s="21">
        <v>1.31</v>
      </c>
      <c r="BI88" s="14">
        <v>7.9399999999999998E-2</v>
      </c>
      <c r="BJ88" s="14">
        <v>16.239999999999998</v>
      </c>
      <c r="BK88" s="22">
        <v>3.05</v>
      </c>
      <c r="BL88" s="43">
        <v>2.4500000000000002</v>
      </c>
      <c r="BM88" s="39">
        <f t="shared" si="8"/>
        <v>123.03584905660379</v>
      </c>
      <c r="BO88" s="63" t="s">
        <v>193</v>
      </c>
      <c r="BP88" s="63" t="str">
        <f t="shared" si="10"/>
        <v>▭ 50 x 30 # 0.9</v>
      </c>
      <c r="BQ88" s="21">
        <v>50</v>
      </c>
      <c r="BR88" s="14">
        <v>30</v>
      </c>
      <c r="BS88" s="22">
        <v>0.9</v>
      </c>
      <c r="BT88" s="13">
        <f t="shared" si="12"/>
        <v>140.76000000000002</v>
      </c>
      <c r="BU88" s="41">
        <f t="shared" si="11"/>
        <v>160</v>
      </c>
      <c r="BV88" s="43">
        <v>6.6440000000000001</v>
      </c>
    </row>
    <row r="89" spans="8:74" ht="24" customHeight="1" x14ac:dyDescent="0.25">
      <c r="H89" s="13"/>
      <c r="AS89" s="21" t="s">
        <v>3</v>
      </c>
      <c r="AT89" s="43" t="str">
        <f t="shared" si="9"/>
        <v>U 68 x 30 # 3</v>
      </c>
      <c r="AU89" s="21">
        <v>68</v>
      </c>
      <c r="AV89" s="14">
        <v>30</v>
      </c>
      <c r="AX89" s="14">
        <v>3</v>
      </c>
      <c r="AY89" s="22">
        <v>3.49</v>
      </c>
      <c r="AZ89" s="21">
        <v>23.15</v>
      </c>
      <c r="BA89" s="14">
        <v>6.81</v>
      </c>
      <c r="BB89" s="14">
        <v>2.58</v>
      </c>
      <c r="BC89" s="22">
        <v>0.85</v>
      </c>
      <c r="BD89" s="21">
        <v>2.95</v>
      </c>
      <c r="BE89" s="14">
        <v>1.37</v>
      </c>
      <c r="BF89" s="14">
        <v>0.92</v>
      </c>
      <c r="BG89" s="22">
        <v>3.4</v>
      </c>
      <c r="BH89" s="21">
        <v>1.35</v>
      </c>
      <c r="BI89" s="14">
        <v>0.1152</v>
      </c>
      <c r="BJ89" s="14">
        <v>16.96</v>
      </c>
      <c r="BK89" s="22">
        <v>3.05</v>
      </c>
      <c r="BL89" s="43">
        <v>2.74</v>
      </c>
      <c r="BM89" s="39">
        <f t="shared" si="8"/>
        <v>122.33333333333333</v>
      </c>
      <c r="BO89" s="63" t="s">
        <v>193</v>
      </c>
      <c r="BP89" s="63" t="str">
        <f t="shared" si="10"/>
        <v>▭ 50 x 30 # 1.2</v>
      </c>
      <c r="BQ89" s="21">
        <v>50</v>
      </c>
      <c r="BR89" s="14">
        <v>30</v>
      </c>
      <c r="BS89" s="22">
        <v>1.2</v>
      </c>
      <c r="BT89" s="13">
        <f t="shared" si="12"/>
        <v>186.24</v>
      </c>
      <c r="BU89" s="41">
        <f t="shared" si="11"/>
        <v>160</v>
      </c>
      <c r="BV89" s="43">
        <v>8.8079999999999998</v>
      </c>
    </row>
    <row r="90" spans="8:74" ht="24" customHeight="1" x14ac:dyDescent="0.25">
      <c r="H90" s="13"/>
      <c r="AS90" s="21" t="s">
        <v>3</v>
      </c>
      <c r="AT90" s="43" t="str">
        <f t="shared" si="9"/>
        <v>U 68 x 30 # 3.35</v>
      </c>
      <c r="AU90" s="21">
        <v>68</v>
      </c>
      <c r="AV90" s="14">
        <v>30</v>
      </c>
      <c r="AX90" s="14">
        <v>3.35</v>
      </c>
      <c r="AY90" s="22">
        <v>3.85</v>
      </c>
      <c r="AZ90" s="21">
        <v>25.2</v>
      </c>
      <c r="BA90" s="14">
        <v>7.41</v>
      </c>
      <c r="BB90" s="14">
        <v>2.56</v>
      </c>
      <c r="BC90" s="22">
        <v>0.86</v>
      </c>
      <c r="BD90" s="21">
        <v>3.23</v>
      </c>
      <c r="BE90" s="14">
        <v>1.51</v>
      </c>
      <c r="BF90" s="14">
        <v>0.92</v>
      </c>
      <c r="BG90" s="22">
        <v>3.4</v>
      </c>
      <c r="BH90" s="21">
        <v>1.38</v>
      </c>
      <c r="BI90" s="14">
        <v>0.16041</v>
      </c>
      <c r="BJ90" s="14">
        <v>17.329999999999998</v>
      </c>
      <c r="BK90" s="22">
        <v>3.05</v>
      </c>
      <c r="BL90" s="43">
        <v>3.02</v>
      </c>
      <c r="BM90" s="39">
        <f t="shared" si="8"/>
        <v>121.62537313432836</v>
      </c>
      <c r="BO90" s="63" t="s">
        <v>193</v>
      </c>
      <c r="BP90" s="63" t="str">
        <f t="shared" si="10"/>
        <v>▭ 50 x 30 # 1.5</v>
      </c>
      <c r="BQ90" s="21">
        <v>50</v>
      </c>
      <c r="BR90" s="14">
        <v>30</v>
      </c>
      <c r="BS90" s="22">
        <v>1.5</v>
      </c>
      <c r="BT90" s="13">
        <f t="shared" si="12"/>
        <v>231</v>
      </c>
      <c r="BU90" s="41">
        <f t="shared" si="11"/>
        <v>160</v>
      </c>
      <c r="BV90" s="43">
        <v>10.944000000000001</v>
      </c>
    </row>
    <row r="91" spans="8:74" ht="24" customHeight="1" x14ac:dyDescent="0.25">
      <c r="H91" s="13"/>
      <c r="AS91" s="21" t="s">
        <v>3</v>
      </c>
      <c r="AT91" s="43" t="str">
        <f t="shared" si="9"/>
        <v>U 68 x 30 # 3.75</v>
      </c>
      <c r="AU91" s="21">
        <v>68</v>
      </c>
      <c r="AV91" s="14">
        <v>30</v>
      </c>
      <c r="AX91" s="14">
        <v>3.75</v>
      </c>
      <c r="AY91" s="22">
        <v>4.25</v>
      </c>
      <c r="AZ91" s="21">
        <v>27.38</v>
      </c>
      <c r="BA91" s="14">
        <v>8.0500000000000007</v>
      </c>
      <c r="BB91" s="14">
        <v>2.54</v>
      </c>
      <c r="BC91" s="22">
        <v>0.88</v>
      </c>
      <c r="BD91" s="21">
        <v>3.53</v>
      </c>
      <c r="BE91" s="14">
        <v>1.67</v>
      </c>
      <c r="BF91" s="14">
        <v>0.91</v>
      </c>
      <c r="BG91" s="22">
        <v>3.4</v>
      </c>
      <c r="BH91" s="21">
        <v>1.43</v>
      </c>
      <c r="BI91" s="14">
        <v>0.22500000000000001</v>
      </c>
      <c r="BJ91" s="14">
        <v>17.28</v>
      </c>
      <c r="BK91" s="22">
        <v>3.05</v>
      </c>
      <c r="BL91" s="43">
        <v>3.34</v>
      </c>
      <c r="BM91" s="39">
        <f t="shared" si="8"/>
        <v>120.83333333333333</v>
      </c>
      <c r="BO91" s="63" t="s">
        <v>193</v>
      </c>
      <c r="BP91" s="63" t="str">
        <f t="shared" si="10"/>
        <v>▭ 50 x 30 # 1.9</v>
      </c>
      <c r="BQ91" s="21">
        <v>50</v>
      </c>
      <c r="BR91" s="14">
        <v>30</v>
      </c>
      <c r="BS91" s="22">
        <v>1.9</v>
      </c>
      <c r="BT91" s="13">
        <f t="shared" si="12"/>
        <v>289.56</v>
      </c>
      <c r="BU91" s="41">
        <f t="shared" si="11"/>
        <v>160</v>
      </c>
      <c r="BV91" s="43">
        <v>13.746</v>
      </c>
    </row>
    <row r="92" spans="8:74" ht="24" customHeight="1" x14ac:dyDescent="0.25">
      <c r="H92" s="13"/>
      <c r="AS92" s="21" t="s">
        <v>3</v>
      </c>
      <c r="AT92" s="43" t="str">
        <f t="shared" si="9"/>
        <v>U 68 x 30 # 4.25</v>
      </c>
      <c r="AU92" s="21">
        <v>68</v>
      </c>
      <c r="AV92" s="14">
        <v>30</v>
      </c>
      <c r="AX92" s="14">
        <v>4.25</v>
      </c>
      <c r="AY92" s="22">
        <v>4.74</v>
      </c>
      <c r="AZ92" s="21">
        <v>29.87</v>
      </c>
      <c r="BA92" s="14">
        <v>8.7899999999999991</v>
      </c>
      <c r="BB92" s="14">
        <v>2.5099999999999998</v>
      </c>
      <c r="BC92" s="22">
        <v>0.91</v>
      </c>
      <c r="BD92" s="21">
        <v>3.89</v>
      </c>
      <c r="BE92" s="14">
        <v>1.86</v>
      </c>
      <c r="BF92" s="14">
        <v>0.91</v>
      </c>
      <c r="BG92" s="22">
        <v>3.4</v>
      </c>
      <c r="BH92" s="21">
        <v>1.48</v>
      </c>
      <c r="BI92" s="14">
        <v>0.32752999999999999</v>
      </c>
      <c r="BJ92" s="14">
        <v>16.489999999999998</v>
      </c>
      <c r="BK92" s="22">
        <v>3.05</v>
      </c>
      <c r="BL92" s="43">
        <v>3.72</v>
      </c>
      <c r="BM92" s="39">
        <f t="shared" si="8"/>
        <v>120.02941176470588</v>
      </c>
      <c r="BO92" s="63" t="s">
        <v>193</v>
      </c>
      <c r="BP92" s="63" t="str">
        <f t="shared" si="10"/>
        <v>▭ 50 x 30 # 2</v>
      </c>
      <c r="BQ92" s="21">
        <v>50</v>
      </c>
      <c r="BR92" s="14">
        <v>30</v>
      </c>
      <c r="BS92" s="22">
        <v>2</v>
      </c>
      <c r="BT92" s="13">
        <f t="shared" si="12"/>
        <v>304</v>
      </c>
      <c r="BU92" s="41">
        <f t="shared" si="11"/>
        <v>160</v>
      </c>
      <c r="BV92" s="43">
        <v>14.441000000000001</v>
      </c>
    </row>
    <row r="93" spans="8:74" ht="24" customHeight="1" x14ac:dyDescent="0.25">
      <c r="H93" s="13"/>
      <c r="AS93" s="21" t="s">
        <v>3</v>
      </c>
      <c r="AT93" s="43" t="str">
        <f t="shared" si="9"/>
        <v>U 68 x 30 # 4.75</v>
      </c>
      <c r="AU93" s="21">
        <v>68</v>
      </c>
      <c r="AV93" s="14">
        <v>30</v>
      </c>
      <c r="AX93" s="14">
        <v>4.75</v>
      </c>
      <c r="AY93" s="22">
        <v>5.2</v>
      </c>
      <c r="AZ93" s="21">
        <v>32.130000000000003</v>
      </c>
      <c r="BA93" s="14">
        <v>9.4499999999999993</v>
      </c>
      <c r="BB93" s="14">
        <v>2.4900000000000002</v>
      </c>
      <c r="BC93" s="22">
        <v>0.93</v>
      </c>
      <c r="BD93" s="21">
        <v>4.22</v>
      </c>
      <c r="BE93" s="14">
        <v>2.04</v>
      </c>
      <c r="BF93" s="14">
        <v>0.9</v>
      </c>
      <c r="BG93" s="22">
        <v>3.4</v>
      </c>
      <c r="BH93" s="21">
        <v>1.54</v>
      </c>
      <c r="BI93" s="14">
        <v>0.45727000000000001</v>
      </c>
      <c r="BJ93" s="14">
        <v>14.85</v>
      </c>
      <c r="BK93" s="22">
        <v>3.06</v>
      </c>
      <c r="BL93" s="43">
        <v>4.08</v>
      </c>
      <c r="BM93" s="39">
        <f t="shared" si="8"/>
        <v>118.97368421052633</v>
      </c>
      <c r="BO93" s="63" t="s">
        <v>193</v>
      </c>
      <c r="BP93" s="63" t="str">
        <f t="shared" si="10"/>
        <v>▭ 60 x 40 # 1.2</v>
      </c>
      <c r="BQ93" s="21">
        <v>60</v>
      </c>
      <c r="BR93" s="14">
        <v>40</v>
      </c>
      <c r="BS93" s="22">
        <v>1.2</v>
      </c>
      <c r="BT93" s="13">
        <f t="shared" si="12"/>
        <v>234.23999999999995</v>
      </c>
      <c r="BU93" s="41">
        <f t="shared" si="11"/>
        <v>200</v>
      </c>
      <c r="BV93" s="43">
        <v>11.061</v>
      </c>
    </row>
    <row r="94" spans="8:74" ht="24" customHeight="1" x14ac:dyDescent="0.25">
      <c r="H94" s="13"/>
      <c r="AS94" s="21" t="s">
        <v>3</v>
      </c>
      <c r="AT94" s="43" t="str">
        <f t="shared" si="9"/>
        <v>U 75 x 40 # 1.5</v>
      </c>
      <c r="AU94" s="21">
        <v>75</v>
      </c>
      <c r="AV94" s="14">
        <v>40</v>
      </c>
      <c r="AX94" s="14">
        <v>1.5</v>
      </c>
      <c r="AY94" s="22">
        <v>2.2400000000000002</v>
      </c>
      <c r="AZ94" s="21">
        <v>20.29</v>
      </c>
      <c r="BA94" s="14">
        <v>5.41</v>
      </c>
      <c r="BB94" s="14">
        <v>3.01</v>
      </c>
      <c r="BC94" s="22">
        <v>1.1100000000000001</v>
      </c>
      <c r="BD94" s="21">
        <v>3.66</v>
      </c>
      <c r="BE94" s="14">
        <v>1.27</v>
      </c>
      <c r="BF94" s="14">
        <v>1.28</v>
      </c>
      <c r="BG94" s="22">
        <v>3.75</v>
      </c>
      <c r="BH94" s="21">
        <v>1.66</v>
      </c>
      <c r="BI94" s="14">
        <v>1.7440000000000001E-2</v>
      </c>
      <c r="BJ94" s="14">
        <v>32.159999999999997</v>
      </c>
      <c r="BK94" s="22">
        <v>3.67</v>
      </c>
      <c r="BL94" s="43">
        <v>1.76</v>
      </c>
      <c r="BM94" s="39">
        <f t="shared" si="8"/>
        <v>152.33333333333334</v>
      </c>
      <c r="BO94" s="63" t="s">
        <v>193</v>
      </c>
      <c r="BP94" s="63" t="str">
        <f t="shared" si="10"/>
        <v>▭ 60 x 40 # 1.5</v>
      </c>
      <c r="BQ94" s="21">
        <v>60</v>
      </c>
      <c r="BR94" s="14">
        <v>40</v>
      </c>
      <c r="BS94" s="22">
        <v>1.5</v>
      </c>
      <c r="BT94" s="13">
        <f t="shared" si="12"/>
        <v>291</v>
      </c>
      <c r="BU94" s="41">
        <f t="shared" si="11"/>
        <v>200</v>
      </c>
      <c r="BV94" s="43">
        <v>13.76</v>
      </c>
    </row>
    <row r="95" spans="8:74" ht="24" customHeight="1" x14ac:dyDescent="0.25">
      <c r="H95" s="13"/>
      <c r="AS95" s="21" t="s">
        <v>3</v>
      </c>
      <c r="AT95" s="43" t="str">
        <f t="shared" si="9"/>
        <v>U 75 x 40 # 1.8</v>
      </c>
      <c r="AU95" s="21">
        <v>75</v>
      </c>
      <c r="AV95" s="14">
        <v>40</v>
      </c>
      <c r="AX95" s="14">
        <v>1.8</v>
      </c>
      <c r="AY95" s="22">
        <v>2.66</v>
      </c>
      <c r="AZ95" s="21">
        <v>23.92</v>
      </c>
      <c r="BA95" s="14">
        <v>6.38</v>
      </c>
      <c r="BB95" s="14">
        <v>3</v>
      </c>
      <c r="BC95" s="22">
        <v>1.1200000000000001</v>
      </c>
      <c r="BD95" s="21">
        <v>4.34</v>
      </c>
      <c r="BE95" s="14">
        <v>1.51</v>
      </c>
      <c r="BF95" s="14">
        <v>1.28</v>
      </c>
      <c r="BG95" s="22">
        <v>3.75</v>
      </c>
      <c r="BH95" s="21">
        <v>1.69</v>
      </c>
      <c r="BI95" s="14">
        <v>3.0130000000000001E-2</v>
      </c>
      <c r="BJ95" s="14">
        <v>36.99</v>
      </c>
      <c r="BK95" s="22">
        <v>3.67</v>
      </c>
      <c r="BL95" s="43">
        <v>2.09</v>
      </c>
      <c r="BM95" s="39">
        <f t="shared" si="8"/>
        <v>151.37777777777777</v>
      </c>
      <c r="BO95" s="63" t="s">
        <v>193</v>
      </c>
      <c r="BP95" s="63" t="str">
        <f t="shared" si="10"/>
        <v>▭ 60 x 40 # 1.9</v>
      </c>
      <c r="BQ95" s="21">
        <v>60</v>
      </c>
      <c r="BR95" s="14">
        <v>40</v>
      </c>
      <c r="BS95" s="22">
        <v>1.9</v>
      </c>
      <c r="BT95" s="13">
        <f t="shared" si="12"/>
        <v>365.56</v>
      </c>
      <c r="BU95" s="41">
        <f t="shared" si="11"/>
        <v>200</v>
      </c>
      <c r="BV95" s="43">
        <v>17.317</v>
      </c>
    </row>
    <row r="96" spans="8:74" ht="24" customHeight="1" x14ac:dyDescent="0.25">
      <c r="H96" s="13"/>
      <c r="AS96" s="21" t="s">
        <v>3</v>
      </c>
      <c r="AT96" s="43" t="str">
        <f t="shared" si="9"/>
        <v>U 75 x 40 # 2</v>
      </c>
      <c r="AU96" s="21">
        <v>75</v>
      </c>
      <c r="AV96" s="14">
        <v>40</v>
      </c>
      <c r="AX96" s="14">
        <v>2</v>
      </c>
      <c r="AY96" s="22">
        <v>2.94</v>
      </c>
      <c r="AZ96" s="21">
        <v>26.27</v>
      </c>
      <c r="BA96" s="14">
        <v>7</v>
      </c>
      <c r="BB96" s="14">
        <v>2.99</v>
      </c>
      <c r="BC96" s="22">
        <v>1.1299999999999999</v>
      </c>
      <c r="BD96" s="21">
        <v>4.7699999999999996</v>
      </c>
      <c r="BE96" s="14">
        <v>1.66</v>
      </c>
      <c r="BF96" s="14">
        <v>1.27</v>
      </c>
      <c r="BG96" s="22">
        <v>3.75</v>
      </c>
      <c r="BH96" s="21">
        <v>1.71</v>
      </c>
      <c r="BI96" s="14">
        <v>4.1329999999999999E-2</v>
      </c>
      <c r="BJ96" s="14">
        <v>39.9</v>
      </c>
      <c r="BK96" s="22">
        <v>3.67</v>
      </c>
      <c r="BL96" s="43">
        <v>2.31</v>
      </c>
      <c r="BM96" s="39">
        <f t="shared" si="8"/>
        <v>151</v>
      </c>
      <c r="BO96" s="63" t="s">
        <v>193</v>
      </c>
      <c r="BP96" s="63" t="str">
        <f t="shared" si="10"/>
        <v>▭ 60 x 40 # 2</v>
      </c>
      <c r="BQ96" s="21">
        <v>60</v>
      </c>
      <c r="BR96" s="14">
        <v>40</v>
      </c>
      <c r="BS96" s="22">
        <v>2</v>
      </c>
      <c r="BT96" s="13">
        <f t="shared" si="12"/>
        <v>384</v>
      </c>
      <c r="BU96" s="41">
        <f t="shared" si="11"/>
        <v>200</v>
      </c>
      <c r="BV96" s="43">
        <v>18.2</v>
      </c>
    </row>
    <row r="97" spans="8:106" ht="24" customHeight="1" x14ac:dyDescent="0.25">
      <c r="H97" s="13"/>
      <c r="AS97" s="21" t="s">
        <v>3</v>
      </c>
      <c r="AT97" s="43" t="str">
        <f t="shared" si="9"/>
        <v>U 75 x 40 # 2.25</v>
      </c>
      <c r="AU97" s="21">
        <v>75</v>
      </c>
      <c r="AV97" s="14">
        <v>40</v>
      </c>
      <c r="AX97" s="14">
        <v>2.25</v>
      </c>
      <c r="AY97" s="22">
        <v>3.29</v>
      </c>
      <c r="AZ97" s="21">
        <v>29.11</v>
      </c>
      <c r="BA97" s="14">
        <v>7.76</v>
      </c>
      <c r="BB97" s="14">
        <v>2.97</v>
      </c>
      <c r="BC97" s="22">
        <v>1.1499999999999999</v>
      </c>
      <c r="BD97" s="21">
        <v>5.31</v>
      </c>
      <c r="BE97" s="14">
        <v>1.86</v>
      </c>
      <c r="BF97" s="14">
        <v>1.27</v>
      </c>
      <c r="BG97" s="22">
        <v>3.75</v>
      </c>
      <c r="BH97" s="21">
        <v>1.74</v>
      </c>
      <c r="BI97" s="14">
        <v>5.885E-2</v>
      </c>
      <c r="BJ97" s="14">
        <v>43.19</v>
      </c>
      <c r="BK97" s="22">
        <v>3.67</v>
      </c>
      <c r="BL97" s="43">
        <v>2.58</v>
      </c>
      <c r="BM97" s="39">
        <f t="shared" si="8"/>
        <v>150.72222222222223</v>
      </c>
      <c r="BO97" s="63" t="s">
        <v>193</v>
      </c>
      <c r="BP97" s="63" t="str">
        <f t="shared" si="10"/>
        <v>▭ 70 x 30 # 1.2</v>
      </c>
      <c r="BQ97" s="21">
        <v>70</v>
      </c>
      <c r="BR97" s="14">
        <v>30</v>
      </c>
      <c r="BS97" s="22">
        <v>1.2</v>
      </c>
      <c r="BT97" s="13">
        <f t="shared" si="12"/>
        <v>234.23999999999998</v>
      </c>
      <c r="BU97" s="41">
        <f t="shared" si="11"/>
        <v>200</v>
      </c>
      <c r="BV97" s="43">
        <v>11.061</v>
      </c>
    </row>
    <row r="98" spans="8:106" ht="24" customHeight="1" x14ac:dyDescent="0.25">
      <c r="H98" s="13"/>
      <c r="AS98" s="21" t="s">
        <v>3</v>
      </c>
      <c r="AT98" s="43" t="str">
        <f t="shared" si="9"/>
        <v>U 75 x 40 # 2.65</v>
      </c>
      <c r="AU98" s="21">
        <v>75</v>
      </c>
      <c r="AV98" s="14">
        <v>40</v>
      </c>
      <c r="AX98" s="14">
        <v>2.65</v>
      </c>
      <c r="AY98" s="22">
        <v>3.83</v>
      </c>
      <c r="AZ98" s="21">
        <v>33.47</v>
      </c>
      <c r="BA98" s="14">
        <v>8.92</v>
      </c>
      <c r="BB98" s="14">
        <v>2.95</v>
      </c>
      <c r="BC98" s="22">
        <v>1.17</v>
      </c>
      <c r="BD98" s="21">
        <v>6.14</v>
      </c>
      <c r="BE98" s="14">
        <v>2.17</v>
      </c>
      <c r="BF98" s="14">
        <v>1.27</v>
      </c>
      <c r="BG98" s="22">
        <v>3.75</v>
      </c>
      <c r="BH98" s="21">
        <v>1.78</v>
      </c>
      <c r="BI98" s="14">
        <v>9.6149999999999999E-2</v>
      </c>
      <c r="BJ98" s="14">
        <v>47.62</v>
      </c>
      <c r="BK98" s="22">
        <v>3.67</v>
      </c>
      <c r="BL98" s="43">
        <v>3.01</v>
      </c>
      <c r="BM98" s="39">
        <f t="shared" si="8"/>
        <v>149.82830188679247</v>
      </c>
      <c r="BO98" s="63" t="s">
        <v>193</v>
      </c>
      <c r="BP98" s="63" t="str">
        <f t="shared" si="10"/>
        <v>▭ 70 x 30 # 1.5</v>
      </c>
      <c r="BQ98" s="21">
        <v>70</v>
      </c>
      <c r="BR98" s="14">
        <v>30</v>
      </c>
      <c r="BS98" s="22">
        <v>1.5</v>
      </c>
      <c r="BT98" s="13">
        <f t="shared" si="12"/>
        <v>291</v>
      </c>
      <c r="BU98" s="41">
        <f t="shared" si="11"/>
        <v>200</v>
      </c>
      <c r="BV98" s="43">
        <v>13.763999999999999</v>
      </c>
    </row>
    <row r="99" spans="8:106" ht="24" customHeight="1" x14ac:dyDescent="0.25">
      <c r="H99" s="13"/>
      <c r="AS99" s="21" t="s">
        <v>3</v>
      </c>
      <c r="AT99" s="43" t="str">
        <f t="shared" si="9"/>
        <v>U 75 x 40 # 3</v>
      </c>
      <c r="AU99" s="21">
        <v>75</v>
      </c>
      <c r="AV99" s="14">
        <v>40</v>
      </c>
      <c r="AX99" s="14">
        <v>3</v>
      </c>
      <c r="AY99" s="22">
        <v>4.3</v>
      </c>
      <c r="AZ99" s="21">
        <v>37.090000000000003</v>
      </c>
      <c r="BA99" s="14">
        <v>9.89</v>
      </c>
      <c r="BB99" s="14">
        <v>2.94</v>
      </c>
      <c r="BC99" s="22">
        <v>1.18</v>
      </c>
      <c r="BD99" s="21">
        <v>6.84</v>
      </c>
      <c r="BE99" s="14">
        <v>2.4300000000000002</v>
      </c>
      <c r="BF99" s="14">
        <v>1.26</v>
      </c>
      <c r="BG99" s="22">
        <v>3.75</v>
      </c>
      <c r="BH99" s="21">
        <v>1.82</v>
      </c>
      <c r="BI99" s="14">
        <v>0.13950000000000001</v>
      </c>
      <c r="BJ99" s="14">
        <v>50.62</v>
      </c>
      <c r="BK99" s="22">
        <v>3.68</v>
      </c>
      <c r="BL99" s="43">
        <v>3.37</v>
      </c>
      <c r="BM99" s="39">
        <f t="shared" si="8"/>
        <v>149.33333333333334</v>
      </c>
      <c r="BO99" s="63" t="s">
        <v>193</v>
      </c>
      <c r="BP99" s="63" t="str">
        <f t="shared" si="10"/>
        <v>▭ 70 x 30 # 1.9</v>
      </c>
      <c r="BQ99" s="21">
        <v>70</v>
      </c>
      <c r="BR99" s="14">
        <v>30</v>
      </c>
      <c r="BS99" s="22">
        <v>1.9</v>
      </c>
      <c r="BT99" s="13">
        <f t="shared" si="12"/>
        <v>365.55999999999995</v>
      </c>
      <c r="BU99" s="41">
        <f t="shared" si="11"/>
        <v>200</v>
      </c>
      <c r="BV99" s="43">
        <v>17.317</v>
      </c>
    </row>
    <row r="100" spans="8:106" ht="24" customHeight="1" x14ac:dyDescent="0.25">
      <c r="H100" s="13"/>
      <c r="AS100" s="21" t="s">
        <v>3</v>
      </c>
      <c r="AT100" s="43" t="str">
        <f t="shared" si="9"/>
        <v>U 75 x 40 # 3.35</v>
      </c>
      <c r="AU100" s="21">
        <v>75</v>
      </c>
      <c r="AV100" s="14">
        <v>40</v>
      </c>
      <c r="AX100" s="14">
        <v>3.35</v>
      </c>
      <c r="AY100" s="22">
        <v>4.75</v>
      </c>
      <c r="AZ100" s="21">
        <v>40.549999999999997</v>
      </c>
      <c r="BA100" s="14">
        <v>10.81</v>
      </c>
      <c r="BB100" s="14">
        <v>2.92</v>
      </c>
      <c r="BC100" s="22">
        <v>1.2</v>
      </c>
      <c r="BD100" s="21">
        <v>7.51</v>
      </c>
      <c r="BE100" s="14">
        <v>2.68</v>
      </c>
      <c r="BF100" s="14">
        <v>1.26</v>
      </c>
      <c r="BG100" s="22">
        <v>3.75</v>
      </c>
      <c r="BH100" s="21">
        <v>1.86</v>
      </c>
      <c r="BI100" s="14">
        <v>0.19424</v>
      </c>
      <c r="BJ100" s="14">
        <v>52.84</v>
      </c>
      <c r="BK100" s="22">
        <v>3.68</v>
      </c>
      <c r="BL100" s="43">
        <v>3.73</v>
      </c>
      <c r="BM100" s="39">
        <f t="shared" si="8"/>
        <v>148.49104477611937</v>
      </c>
      <c r="BO100" s="63" t="s">
        <v>193</v>
      </c>
      <c r="BP100" s="63" t="str">
        <f t="shared" si="10"/>
        <v>▭ 70 x 30 # 2</v>
      </c>
      <c r="BQ100" s="21">
        <v>70</v>
      </c>
      <c r="BR100" s="14">
        <v>30</v>
      </c>
      <c r="BS100" s="22">
        <v>2</v>
      </c>
      <c r="BT100" s="13">
        <f t="shared" si="12"/>
        <v>384</v>
      </c>
      <c r="BU100" s="41">
        <f t="shared" si="11"/>
        <v>200</v>
      </c>
      <c r="BV100" s="43">
        <v>18.2</v>
      </c>
    </row>
    <row r="101" spans="8:106" ht="24" customHeight="1" x14ac:dyDescent="0.25">
      <c r="H101" s="13"/>
      <c r="AS101" s="21" t="s">
        <v>3</v>
      </c>
      <c r="AT101" s="43" t="str">
        <f t="shared" si="9"/>
        <v>U 75 x 40 # 3.75</v>
      </c>
      <c r="AU101" s="21">
        <v>75</v>
      </c>
      <c r="AV101" s="14">
        <v>40</v>
      </c>
      <c r="AX101" s="14">
        <v>3.75</v>
      </c>
      <c r="AY101" s="22">
        <v>5.26</v>
      </c>
      <c r="AZ101" s="21">
        <v>44.29</v>
      </c>
      <c r="BA101" s="14">
        <v>11.81</v>
      </c>
      <c r="BB101" s="14">
        <v>2.9</v>
      </c>
      <c r="BC101" s="22">
        <v>1.22</v>
      </c>
      <c r="BD101" s="21">
        <v>8.26</v>
      </c>
      <c r="BE101" s="14">
        <v>2.97</v>
      </c>
      <c r="BF101" s="14">
        <v>1.25</v>
      </c>
      <c r="BG101" s="22">
        <v>3.75</v>
      </c>
      <c r="BH101" s="21">
        <v>1.9</v>
      </c>
      <c r="BI101" s="14">
        <v>0.27245999999999998</v>
      </c>
      <c r="BJ101" s="14">
        <v>54.3</v>
      </c>
      <c r="BK101" s="22">
        <v>3.69</v>
      </c>
      <c r="BL101" s="43">
        <v>4.13</v>
      </c>
      <c r="BM101" s="39">
        <f t="shared" si="8"/>
        <v>147.76666666666665</v>
      </c>
      <c r="BO101" s="63" t="s">
        <v>193</v>
      </c>
      <c r="BP101" s="63" t="str">
        <f t="shared" si="10"/>
        <v>▭ 70 x 30 # 2.25</v>
      </c>
      <c r="BQ101" s="21">
        <v>70</v>
      </c>
      <c r="BR101" s="14">
        <v>30</v>
      </c>
      <c r="BS101" s="22">
        <v>2.25</v>
      </c>
      <c r="BT101" s="13">
        <f t="shared" si="12"/>
        <v>429.75</v>
      </c>
      <c r="BU101" s="41">
        <f t="shared" si="11"/>
        <v>200</v>
      </c>
      <c r="BV101" s="43">
        <v>20.39</v>
      </c>
    </row>
    <row r="102" spans="8:106" ht="24" customHeight="1" x14ac:dyDescent="0.25">
      <c r="H102" s="13"/>
      <c r="AS102" s="21" t="s">
        <v>3</v>
      </c>
      <c r="AT102" s="43" t="str">
        <f t="shared" si="9"/>
        <v>U 75 x 40 # 4.25</v>
      </c>
      <c r="AU102" s="21">
        <v>75</v>
      </c>
      <c r="AV102" s="14">
        <v>40</v>
      </c>
      <c r="AX102" s="14">
        <v>4.25</v>
      </c>
      <c r="AY102" s="22">
        <v>5.88</v>
      </c>
      <c r="AZ102" s="21">
        <v>48.67</v>
      </c>
      <c r="BA102" s="14">
        <v>12.98</v>
      </c>
      <c r="BB102" s="14">
        <v>2.88</v>
      </c>
      <c r="BC102" s="22">
        <v>1.25</v>
      </c>
      <c r="BD102" s="21">
        <v>9.14</v>
      </c>
      <c r="BE102" s="14">
        <v>3.32</v>
      </c>
      <c r="BF102" s="14">
        <v>1.25</v>
      </c>
      <c r="BG102" s="22">
        <v>3.75</v>
      </c>
      <c r="BH102" s="21">
        <v>1.96</v>
      </c>
      <c r="BI102" s="14">
        <v>0.39661999999999997</v>
      </c>
      <c r="BJ102" s="14">
        <v>54.5</v>
      </c>
      <c r="BK102" s="22">
        <v>4.7</v>
      </c>
      <c r="BL102" s="43">
        <v>4.62</v>
      </c>
      <c r="BM102" s="39">
        <f t="shared" si="8"/>
        <v>146.85294117647058</v>
      </c>
      <c r="BO102" s="63" t="s">
        <v>193</v>
      </c>
      <c r="BP102" s="63" t="str">
        <f t="shared" si="10"/>
        <v>▭ 80 x 40 # 1.5</v>
      </c>
      <c r="BQ102" s="21">
        <v>80</v>
      </c>
      <c r="BR102" s="14">
        <v>40</v>
      </c>
      <c r="BS102" s="22">
        <v>1.5</v>
      </c>
      <c r="BT102" s="13">
        <f t="shared" si="12"/>
        <v>351</v>
      </c>
      <c r="BU102" s="41">
        <f t="shared" si="11"/>
        <v>240</v>
      </c>
      <c r="BV102" s="43">
        <v>16.577999999999999</v>
      </c>
    </row>
    <row r="103" spans="8:106" ht="24" customHeight="1" x14ac:dyDescent="0.25">
      <c r="H103" s="13"/>
      <c r="AS103" s="21" t="s">
        <v>3</v>
      </c>
      <c r="AT103" s="43" t="str">
        <f t="shared" si="9"/>
        <v>U 75 x 40 # 4.75</v>
      </c>
      <c r="AU103" s="21">
        <v>75</v>
      </c>
      <c r="AV103" s="14">
        <v>40</v>
      </c>
      <c r="AX103" s="14">
        <v>4.75</v>
      </c>
      <c r="AY103" s="22">
        <v>6.48</v>
      </c>
      <c r="AZ103" s="21">
        <v>52.71</v>
      </c>
      <c r="BA103" s="14">
        <v>14.06</v>
      </c>
      <c r="BB103" s="14">
        <v>2.85</v>
      </c>
      <c r="BC103" s="22">
        <v>1.27</v>
      </c>
      <c r="BD103" s="21">
        <v>9.98</v>
      </c>
      <c r="BE103" s="14">
        <v>3.66</v>
      </c>
      <c r="BF103" s="14">
        <v>1.24</v>
      </c>
      <c r="BG103" s="22">
        <v>3.75</v>
      </c>
      <c r="BH103" s="21">
        <v>2.0299999999999998</v>
      </c>
      <c r="BI103" s="14">
        <v>0.55371999999999999</v>
      </c>
      <c r="BJ103" s="14">
        <v>52.81</v>
      </c>
      <c r="BK103" s="22">
        <v>4.71</v>
      </c>
      <c r="BL103" s="43">
        <v>5.09</v>
      </c>
      <c r="BM103" s="39">
        <f t="shared" si="8"/>
        <v>145.92105263157896</v>
      </c>
      <c r="BO103" s="63" t="s">
        <v>193</v>
      </c>
      <c r="BP103" s="63" t="str">
        <f t="shared" si="10"/>
        <v>▭ 80 x 40 # 1.9</v>
      </c>
      <c r="BQ103" s="21">
        <v>80</v>
      </c>
      <c r="BR103" s="14">
        <v>40</v>
      </c>
      <c r="BS103" s="22">
        <v>1.9</v>
      </c>
      <c r="BT103" s="13">
        <f t="shared" si="12"/>
        <v>441.55999999999995</v>
      </c>
      <c r="BU103" s="41">
        <f t="shared" si="11"/>
        <v>240</v>
      </c>
      <c r="BV103" s="43">
        <v>20.887</v>
      </c>
    </row>
    <row r="104" spans="8:106" ht="24" customHeight="1" x14ac:dyDescent="0.25">
      <c r="H104" s="13"/>
      <c r="AS104" s="21" t="s">
        <v>3</v>
      </c>
      <c r="AT104" s="43" t="str">
        <f t="shared" si="9"/>
        <v>U 93 x 30 # 1.5</v>
      </c>
      <c r="AU104" s="21">
        <v>93</v>
      </c>
      <c r="AV104" s="14">
        <v>30</v>
      </c>
      <c r="AX104" s="14">
        <v>1.5</v>
      </c>
      <c r="AY104" s="22">
        <v>2.21</v>
      </c>
      <c r="AZ104" s="21">
        <v>27.05</v>
      </c>
      <c r="BA104" s="14">
        <v>5.82</v>
      </c>
      <c r="BB104" s="14">
        <v>3.5</v>
      </c>
      <c r="BC104" s="22">
        <v>0.66</v>
      </c>
      <c r="BD104" s="21">
        <v>1.76</v>
      </c>
      <c r="BE104" s="14">
        <v>0.75</v>
      </c>
      <c r="BF104" s="14">
        <v>0.89</v>
      </c>
      <c r="BG104" s="22">
        <v>4.6500000000000004</v>
      </c>
      <c r="BH104" s="21">
        <v>1.08</v>
      </c>
      <c r="BI104" s="14">
        <v>1.721E-2</v>
      </c>
      <c r="BJ104" s="14">
        <v>24.8</v>
      </c>
      <c r="BK104" s="22">
        <v>3.77</v>
      </c>
      <c r="BL104" s="43">
        <v>1.73</v>
      </c>
      <c r="BM104" s="39">
        <f t="shared" si="8"/>
        <v>150.33333333333334</v>
      </c>
      <c r="BO104" s="63" t="s">
        <v>193</v>
      </c>
      <c r="BP104" s="63" t="str">
        <f t="shared" si="10"/>
        <v>▭ 80 x 40 # 2</v>
      </c>
      <c r="BQ104" s="21">
        <v>80</v>
      </c>
      <c r="BR104" s="14">
        <v>40</v>
      </c>
      <c r="BS104" s="22">
        <v>2</v>
      </c>
      <c r="BT104" s="13">
        <f t="shared" si="12"/>
        <v>464</v>
      </c>
      <c r="BU104" s="41">
        <f t="shared" si="11"/>
        <v>240</v>
      </c>
      <c r="BV104" s="43">
        <v>21.957000000000001</v>
      </c>
    </row>
    <row r="105" spans="8:106" ht="24" customHeight="1" x14ac:dyDescent="0.25">
      <c r="H105" s="13"/>
      <c r="AS105" s="21" t="s">
        <v>3</v>
      </c>
      <c r="AT105" s="43" t="str">
        <f t="shared" si="9"/>
        <v>U 93 x 30 # 1.8</v>
      </c>
      <c r="AU105" s="21">
        <v>93</v>
      </c>
      <c r="AV105" s="14">
        <v>30</v>
      </c>
      <c r="AX105" s="14">
        <v>1.8</v>
      </c>
      <c r="AY105" s="22">
        <v>2.63</v>
      </c>
      <c r="AZ105" s="21">
        <v>31.89</v>
      </c>
      <c r="BA105" s="14">
        <v>6.86</v>
      </c>
      <c r="BB105" s="14">
        <v>3.48</v>
      </c>
      <c r="BC105" s="22">
        <v>0.67</v>
      </c>
      <c r="BD105" s="21">
        <v>2.08</v>
      </c>
      <c r="BE105" s="14">
        <v>0.89</v>
      </c>
      <c r="BF105" s="14">
        <v>0.89</v>
      </c>
      <c r="BG105" s="22">
        <v>4.6500000000000004</v>
      </c>
      <c r="BH105" s="21">
        <v>1.1000000000000001</v>
      </c>
      <c r="BI105" s="14">
        <v>2.9739999999999999E-2</v>
      </c>
      <c r="BJ105" s="14">
        <v>28.63</v>
      </c>
      <c r="BK105" s="22">
        <v>3.76</v>
      </c>
      <c r="BL105" s="43">
        <v>2.06</v>
      </c>
      <c r="BM105" s="39">
        <f t="shared" si="8"/>
        <v>149.71111111111111</v>
      </c>
      <c r="BO105" s="63" t="s">
        <v>193</v>
      </c>
      <c r="BP105" s="63" t="str">
        <f t="shared" si="10"/>
        <v>▭ 80 x 40 # 2.25</v>
      </c>
      <c r="BQ105" s="21">
        <v>80</v>
      </c>
      <c r="BR105" s="14">
        <v>40</v>
      </c>
      <c r="BS105" s="22">
        <v>2.25</v>
      </c>
      <c r="BT105" s="13">
        <f t="shared" si="12"/>
        <v>519.75</v>
      </c>
      <c r="BU105" s="41">
        <f t="shared" si="11"/>
        <v>240</v>
      </c>
      <c r="BV105" s="43">
        <v>24.617999999999999</v>
      </c>
    </row>
    <row r="106" spans="8:106" ht="24" customHeight="1" x14ac:dyDescent="0.25">
      <c r="H106" s="13"/>
      <c r="AS106" s="21" t="s">
        <v>3</v>
      </c>
      <c r="AT106" s="43" t="str">
        <f t="shared" si="9"/>
        <v>U 93 x 30 # 2</v>
      </c>
      <c r="AU106" s="21">
        <v>93</v>
      </c>
      <c r="AV106" s="14">
        <v>30</v>
      </c>
      <c r="AX106" s="14">
        <v>2</v>
      </c>
      <c r="AY106" s="22">
        <v>2.9</v>
      </c>
      <c r="AZ106" s="21">
        <v>35.01</v>
      </c>
      <c r="BA106" s="14">
        <v>7.53</v>
      </c>
      <c r="BB106" s="14">
        <v>3.47</v>
      </c>
      <c r="BC106" s="22">
        <v>0.68</v>
      </c>
      <c r="BD106" s="21">
        <v>2.29</v>
      </c>
      <c r="BE106" s="14">
        <v>0.98</v>
      </c>
      <c r="BF106" s="14">
        <v>0.89</v>
      </c>
      <c r="BG106" s="22">
        <v>4.6500000000000004</v>
      </c>
      <c r="BH106" s="21">
        <v>1.1100000000000001</v>
      </c>
      <c r="BI106" s="14">
        <v>4.0800000000000003E-2</v>
      </c>
      <c r="BJ106" s="14">
        <v>30.96</v>
      </c>
      <c r="BK106" s="22">
        <v>3.75</v>
      </c>
      <c r="BL106" s="43">
        <v>2.2799999999999998</v>
      </c>
      <c r="BM106" s="39">
        <f t="shared" si="8"/>
        <v>149</v>
      </c>
      <c r="BO106" s="64" t="s">
        <v>193</v>
      </c>
      <c r="BP106" s="64" t="str">
        <f t="shared" si="10"/>
        <v>▭ 80 x 40 # 2.65</v>
      </c>
      <c r="BQ106" s="27">
        <v>80</v>
      </c>
      <c r="BR106" s="56">
        <v>40</v>
      </c>
      <c r="BS106" s="28">
        <v>2.65</v>
      </c>
      <c r="BT106" s="48">
        <f t="shared" si="12"/>
        <v>607.91</v>
      </c>
      <c r="BU106" s="47">
        <f t="shared" si="11"/>
        <v>240</v>
      </c>
      <c r="BV106" s="57">
        <v>28.838000000000001</v>
      </c>
    </row>
    <row r="107" spans="8:106" ht="24" customHeight="1" x14ac:dyDescent="0.25">
      <c r="H107" s="13"/>
      <c r="AS107" s="21" t="s">
        <v>3</v>
      </c>
      <c r="AT107" s="43" t="str">
        <f t="shared" si="9"/>
        <v>U 93 x 30 # 2.25</v>
      </c>
      <c r="AU107" s="21">
        <v>93</v>
      </c>
      <c r="AV107" s="14">
        <v>30</v>
      </c>
      <c r="AX107" s="14">
        <v>2.25</v>
      </c>
      <c r="AY107" s="22">
        <v>3.25</v>
      </c>
      <c r="AZ107" s="21">
        <v>38.799999999999997</v>
      </c>
      <c r="BA107" s="14">
        <v>8.34</v>
      </c>
      <c r="BB107" s="14">
        <v>3.46</v>
      </c>
      <c r="BC107" s="22">
        <v>0.69</v>
      </c>
      <c r="BD107" s="21">
        <v>2.54</v>
      </c>
      <c r="BE107" s="14">
        <v>1.1000000000000001</v>
      </c>
      <c r="BF107" s="14">
        <v>0.88</v>
      </c>
      <c r="BG107" s="22">
        <v>4.6500000000000004</v>
      </c>
      <c r="BH107" s="21">
        <v>1.1299999999999999</v>
      </c>
      <c r="BI107" s="14">
        <v>5.8090000000000003E-2</v>
      </c>
      <c r="BJ107" s="14">
        <v>33.64</v>
      </c>
      <c r="BK107" s="22">
        <v>3.74</v>
      </c>
      <c r="BL107" s="43">
        <v>2.5499999999999998</v>
      </c>
      <c r="BM107" s="39">
        <f t="shared" si="8"/>
        <v>148.94444444444443</v>
      </c>
      <c r="BO107" s="65" t="s">
        <v>196</v>
      </c>
      <c r="BP107" s="62" t="str">
        <f>BO107&amp;" "&amp;BR107&amp;" # "&amp;BS107</f>
        <v>○ 1/2" # 0.9</v>
      </c>
      <c r="BQ107" s="35">
        <v>12.7</v>
      </c>
      <c r="BR107" s="35" t="s">
        <v>124</v>
      </c>
      <c r="BS107" s="36">
        <v>0.9</v>
      </c>
      <c r="BT107" s="66">
        <f>PI()*(BQ107^2-(BQ107-2*BS107)^2)/4</f>
        <v>33.363713981123617</v>
      </c>
      <c r="BU107" s="58">
        <f>PI()*BQ107</f>
        <v>39.898226700590371</v>
      </c>
      <c r="BV107" s="42">
        <v>1.5720000000000001</v>
      </c>
    </row>
    <row r="108" spans="8:106" ht="24" customHeight="1" x14ac:dyDescent="0.25">
      <c r="H108" s="13"/>
      <c r="AS108" s="21" t="s">
        <v>3</v>
      </c>
      <c r="AT108" s="43" t="str">
        <f t="shared" si="9"/>
        <v>U 93 x 30 # 2.65</v>
      </c>
      <c r="AU108" s="21">
        <v>93</v>
      </c>
      <c r="AV108" s="14">
        <v>30</v>
      </c>
      <c r="AX108" s="14">
        <v>2.65</v>
      </c>
      <c r="AY108" s="22">
        <v>3.78</v>
      </c>
      <c r="AZ108" s="21">
        <v>44.61</v>
      </c>
      <c r="BA108" s="14">
        <v>9.59</v>
      </c>
      <c r="BB108" s="14">
        <v>3.44</v>
      </c>
      <c r="BC108" s="22">
        <v>0.71</v>
      </c>
      <c r="BD108" s="21">
        <v>2.93</v>
      </c>
      <c r="BE108" s="14">
        <v>1.28</v>
      </c>
      <c r="BF108" s="14">
        <v>0.88</v>
      </c>
      <c r="BG108" s="22">
        <v>4.6500000000000004</v>
      </c>
      <c r="BH108" s="21">
        <v>1.1599999999999999</v>
      </c>
      <c r="BI108" s="14">
        <v>9.4909999999999994E-2</v>
      </c>
      <c r="BJ108" s="14">
        <v>37.35</v>
      </c>
      <c r="BK108" s="22">
        <v>3.73</v>
      </c>
      <c r="BL108" s="43">
        <v>2.97</v>
      </c>
      <c r="BM108" s="39">
        <f t="shared" si="8"/>
        <v>147.94150943396227</v>
      </c>
      <c r="BO108" s="21" t="s">
        <v>196</v>
      </c>
      <c r="BP108" s="63" t="str">
        <f>BO108&amp;" "&amp;BR108&amp;" # "&amp;BS108</f>
        <v>○ 1/2" # 1.2</v>
      </c>
      <c r="BQ108" s="14">
        <f>BQ107</f>
        <v>12.7</v>
      </c>
      <c r="BR108" s="14" t="s">
        <v>124</v>
      </c>
      <c r="BS108" s="22">
        <v>1.2</v>
      </c>
      <c r="BT108" s="44">
        <f t="shared" ref="BT108:BT169" si="13">PI()*(BQ108^2-(BQ108-2*BS108)^2)/4</f>
        <v>43.353978619539156</v>
      </c>
      <c r="BU108" s="41">
        <f t="shared" ref="BU108:BU169" si="14">PI()*BQ108</f>
        <v>39.898226700590371</v>
      </c>
      <c r="BV108" s="43">
        <v>2.04</v>
      </c>
      <c r="DB108" s="10"/>
    </row>
    <row r="109" spans="8:106" ht="24" customHeight="1" x14ac:dyDescent="0.25">
      <c r="H109" s="13"/>
      <c r="AS109" s="21" t="s">
        <v>3</v>
      </c>
      <c r="AT109" s="43" t="str">
        <f t="shared" si="9"/>
        <v>U 93 x 30 # 3</v>
      </c>
      <c r="AU109" s="21">
        <v>93</v>
      </c>
      <c r="AV109" s="14">
        <v>30</v>
      </c>
      <c r="AX109" s="14">
        <v>3</v>
      </c>
      <c r="AY109" s="22">
        <v>4.24</v>
      </c>
      <c r="AZ109" s="21">
        <v>49.43</v>
      </c>
      <c r="BA109" s="14">
        <v>10.63</v>
      </c>
      <c r="BB109" s="14">
        <v>3.41</v>
      </c>
      <c r="BC109" s="22">
        <v>0.72</v>
      </c>
      <c r="BD109" s="21">
        <v>3.25</v>
      </c>
      <c r="BE109" s="14">
        <v>1.43</v>
      </c>
      <c r="BF109" s="14">
        <v>0.88</v>
      </c>
      <c r="BG109" s="22">
        <v>4.6500000000000004</v>
      </c>
      <c r="BH109" s="21">
        <v>1.18</v>
      </c>
      <c r="BI109" s="14">
        <v>0.13769999999999999</v>
      </c>
      <c r="BJ109" s="14">
        <v>40.01</v>
      </c>
      <c r="BK109" s="22">
        <v>3.72</v>
      </c>
      <c r="BL109" s="43">
        <v>3.33</v>
      </c>
      <c r="BM109" s="39">
        <f t="shared" si="8"/>
        <v>147.33333333333334</v>
      </c>
      <c r="BO109" s="21" t="s">
        <v>196</v>
      </c>
      <c r="BP109" s="63" t="str">
        <f t="shared" ref="BP109:BP169" si="15">BO109&amp;" "&amp;BR109&amp;" # "&amp;BS109</f>
        <v>○ 5/8" # 0.9</v>
      </c>
      <c r="BQ109" s="14">
        <v>15.87</v>
      </c>
      <c r="BR109" s="14" t="s">
        <v>125</v>
      </c>
      <c r="BS109" s="22">
        <v>0.9</v>
      </c>
      <c r="BT109" s="44">
        <f t="shared" si="13"/>
        <v>42.326677821815281</v>
      </c>
      <c r="BU109" s="41">
        <f t="shared" si="14"/>
        <v>49.857075412470017</v>
      </c>
      <c r="BV109" s="43">
        <v>1.992</v>
      </c>
    </row>
    <row r="110" spans="8:106" ht="24" customHeight="1" x14ac:dyDescent="0.25">
      <c r="H110" s="13"/>
      <c r="AS110" s="21" t="s">
        <v>3</v>
      </c>
      <c r="AT110" s="43" t="str">
        <f t="shared" si="9"/>
        <v>U 93 x 30 # 3.35</v>
      </c>
      <c r="AU110" s="21">
        <v>93</v>
      </c>
      <c r="AV110" s="14">
        <v>30</v>
      </c>
      <c r="AX110" s="14">
        <v>3.35</v>
      </c>
      <c r="AY110" s="22">
        <v>4.6900000000000004</v>
      </c>
      <c r="AZ110" s="21">
        <v>54.03</v>
      </c>
      <c r="BA110" s="14">
        <v>11.62</v>
      </c>
      <c r="BB110" s="14">
        <v>3.39</v>
      </c>
      <c r="BC110" s="22">
        <v>0.74</v>
      </c>
      <c r="BD110" s="21">
        <v>3.57</v>
      </c>
      <c r="BE110" s="14">
        <v>1.58</v>
      </c>
      <c r="BF110" s="14">
        <v>0.87</v>
      </c>
      <c r="BG110" s="22">
        <v>4.6500000000000004</v>
      </c>
      <c r="BH110" s="21">
        <v>1.21</v>
      </c>
      <c r="BI110" s="14">
        <v>0.19173999999999999</v>
      </c>
      <c r="BJ110" s="14">
        <v>42.14</v>
      </c>
      <c r="BK110" s="22">
        <v>3.71</v>
      </c>
      <c r="BL110" s="43">
        <v>3.68</v>
      </c>
      <c r="BM110" s="39">
        <f t="shared" si="8"/>
        <v>146.69999999999999</v>
      </c>
      <c r="BO110" s="21" t="s">
        <v>196</v>
      </c>
      <c r="BP110" s="63" t="str">
        <f t="shared" si="15"/>
        <v>○ 5/8" # 1.2</v>
      </c>
      <c r="BQ110" s="14">
        <f>BQ109</f>
        <v>15.87</v>
      </c>
      <c r="BR110" s="14" t="s">
        <v>125</v>
      </c>
      <c r="BS110" s="22">
        <v>1.2</v>
      </c>
      <c r="BT110" s="44">
        <f t="shared" si="13"/>
        <v>55.304597073794717</v>
      </c>
      <c r="BU110" s="41">
        <f t="shared" si="14"/>
        <v>49.857075412470017</v>
      </c>
      <c r="BV110" s="43">
        <v>2.6040000000000001</v>
      </c>
    </row>
    <row r="111" spans="8:106" ht="24" customHeight="1" x14ac:dyDescent="0.25">
      <c r="H111" s="13"/>
      <c r="AS111" s="21" t="s">
        <v>3</v>
      </c>
      <c r="AT111" s="43" t="str">
        <f t="shared" si="9"/>
        <v>U 93 x 30 # 3.75</v>
      </c>
      <c r="AU111" s="21">
        <v>93</v>
      </c>
      <c r="AV111" s="14">
        <v>30</v>
      </c>
      <c r="AX111" s="14">
        <v>3.75</v>
      </c>
      <c r="AY111" s="22">
        <v>5.19</v>
      </c>
      <c r="AZ111" s="21">
        <v>59</v>
      </c>
      <c r="BA111" s="14">
        <v>12.69</v>
      </c>
      <c r="BB111" s="14">
        <v>3.37</v>
      </c>
      <c r="BC111" s="22">
        <v>0.76</v>
      </c>
      <c r="BD111" s="21">
        <v>3.91</v>
      </c>
      <c r="BE111" s="14">
        <v>1.74</v>
      </c>
      <c r="BF111" s="14">
        <v>0.87</v>
      </c>
      <c r="BG111" s="22">
        <v>4.6500000000000004</v>
      </c>
      <c r="BH111" s="21">
        <v>1.24</v>
      </c>
      <c r="BI111" s="14">
        <v>0.26895000000000002</v>
      </c>
      <c r="BJ111" s="14">
        <v>43.86</v>
      </c>
      <c r="BK111" s="22">
        <v>3.7</v>
      </c>
      <c r="BL111" s="43">
        <v>4.07</v>
      </c>
      <c r="BM111" s="39">
        <f t="shared" si="8"/>
        <v>145.9</v>
      </c>
      <c r="BO111" s="21" t="s">
        <v>196</v>
      </c>
      <c r="BP111" s="63" t="str">
        <f t="shared" si="15"/>
        <v>○ 3/4" # 1.5</v>
      </c>
      <c r="BQ111" s="14">
        <v>19.05</v>
      </c>
      <c r="BR111" s="14" t="s">
        <v>126</v>
      </c>
      <c r="BS111" s="22">
        <v>1.5</v>
      </c>
      <c r="BT111" s="44">
        <f t="shared" si="13"/>
        <v>82.702426605751313</v>
      </c>
      <c r="BU111" s="41">
        <f t="shared" si="14"/>
        <v>59.847340050885563</v>
      </c>
      <c r="BV111" s="43">
        <v>3.1920000000000002</v>
      </c>
    </row>
    <row r="112" spans="8:106" ht="24" customHeight="1" x14ac:dyDescent="0.25">
      <c r="H112" s="13"/>
      <c r="AS112" s="21" t="s">
        <v>3</v>
      </c>
      <c r="AT112" s="43" t="str">
        <f t="shared" si="9"/>
        <v>U 93 x 30 # 4.25</v>
      </c>
      <c r="AU112" s="21">
        <v>93</v>
      </c>
      <c r="AV112" s="14">
        <v>30</v>
      </c>
      <c r="AX112" s="14">
        <v>4.25</v>
      </c>
      <c r="AY112" s="22">
        <v>5.8</v>
      </c>
      <c r="AZ112" s="21">
        <v>64.8</v>
      </c>
      <c r="BA112" s="14">
        <v>13.93</v>
      </c>
      <c r="BB112" s="14">
        <v>3.34</v>
      </c>
      <c r="BC112" s="22">
        <v>0.78</v>
      </c>
      <c r="BD112" s="21">
        <v>4.32</v>
      </c>
      <c r="BE112" s="14">
        <v>1.95</v>
      </c>
      <c r="BF112" s="14">
        <v>0.86</v>
      </c>
      <c r="BG112" s="22">
        <v>4.6500000000000004</v>
      </c>
      <c r="BH112" s="21">
        <v>1.28</v>
      </c>
      <c r="BI112" s="14">
        <v>0.39150000000000001</v>
      </c>
      <c r="BJ112" s="14">
        <v>44.93</v>
      </c>
      <c r="BK112" s="22">
        <v>3.68</v>
      </c>
      <c r="BL112" s="43">
        <v>4.55</v>
      </c>
      <c r="BM112" s="39">
        <f t="shared" si="8"/>
        <v>144.97058823529412</v>
      </c>
      <c r="BO112" s="21" t="s">
        <v>196</v>
      </c>
      <c r="BP112" s="63" t="str">
        <f t="shared" si="15"/>
        <v>○ 3/4" # 0.9</v>
      </c>
      <c r="BQ112" s="14">
        <f>BQ111</f>
        <v>19.05</v>
      </c>
      <c r="BR112" s="14" t="s">
        <v>126</v>
      </c>
      <c r="BS112" s="22">
        <v>0.9</v>
      </c>
      <c r="BT112" s="44">
        <f t="shared" si="13"/>
        <v>51.317915996389296</v>
      </c>
      <c r="BU112" s="41">
        <f t="shared" si="14"/>
        <v>59.847340050885563</v>
      </c>
      <c r="BV112" s="43">
        <v>2.4180000000000001</v>
      </c>
    </row>
    <row r="113" spans="8:74" ht="24" customHeight="1" x14ac:dyDescent="0.25">
      <c r="H113" s="13"/>
      <c r="AS113" s="21" t="s">
        <v>3</v>
      </c>
      <c r="AT113" s="43" t="str">
        <f t="shared" si="9"/>
        <v>U 93 x 30 # 4.75</v>
      </c>
      <c r="AU113" s="21">
        <v>93</v>
      </c>
      <c r="AV113" s="14">
        <v>30</v>
      </c>
      <c r="AX113" s="14">
        <v>4.75</v>
      </c>
      <c r="AY113" s="22">
        <v>6.39</v>
      </c>
      <c r="AZ113" s="21">
        <v>70.150000000000006</v>
      </c>
      <c r="BA113" s="14">
        <v>15.09</v>
      </c>
      <c r="BB113" s="14">
        <v>3.31</v>
      </c>
      <c r="BC113" s="22">
        <v>0.8</v>
      </c>
      <c r="BD113" s="21">
        <v>4.71</v>
      </c>
      <c r="BE113" s="14">
        <v>2.14</v>
      </c>
      <c r="BF113" s="14">
        <v>0.86</v>
      </c>
      <c r="BG113" s="22">
        <v>4.6500000000000004</v>
      </c>
      <c r="BH113" s="21">
        <v>1.32</v>
      </c>
      <c r="BI113" s="14">
        <v>0.54657999999999995</v>
      </c>
      <c r="BJ113" s="14">
        <v>44.76</v>
      </c>
      <c r="BK113" s="22">
        <v>3.67</v>
      </c>
      <c r="BL113" s="43">
        <v>5.01</v>
      </c>
      <c r="BM113" s="39">
        <f t="shared" si="8"/>
        <v>144.02631578947367</v>
      </c>
      <c r="BO113" s="21" t="s">
        <v>196</v>
      </c>
      <c r="BP113" s="63" t="str">
        <f t="shared" si="15"/>
        <v>○ 3/4" # 1.06</v>
      </c>
      <c r="BQ113" s="14">
        <f t="shared" ref="BQ113:BQ116" si="16">BQ112</f>
        <v>19.05</v>
      </c>
      <c r="BR113" s="14" t="s">
        <v>126</v>
      </c>
      <c r="BS113" s="22">
        <v>1.06</v>
      </c>
      <c r="BT113" s="44">
        <f t="shared" si="13"/>
        <v>59.908286948365252</v>
      </c>
      <c r="BU113" s="41">
        <f t="shared" si="14"/>
        <v>59.847340050885563</v>
      </c>
      <c r="BV113" s="43">
        <v>2.8210000000000002</v>
      </c>
    </row>
    <row r="114" spans="8:74" ht="24" customHeight="1" x14ac:dyDescent="0.25">
      <c r="H114" s="13"/>
      <c r="AS114" s="21" t="s">
        <v>3</v>
      </c>
      <c r="AT114" s="43" t="str">
        <f t="shared" si="9"/>
        <v>U 93 x 40 # 1.5</v>
      </c>
      <c r="AU114" s="21">
        <v>93</v>
      </c>
      <c r="AV114" s="14">
        <v>40</v>
      </c>
      <c r="AX114" s="14">
        <v>1.5</v>
      </c>
      <c r="AY114" s="22">
        <v>2.5099999999999998</v>
      </c>
      <c r="AZ114" s="21">
        <v>33.33</v>
      </c>
      <c r="BA114" s="14">
        <v>7.17</v>
      </c>
      <c r="BB114" s="14">
        <v>3.65</v>
      </c>
      <c r="BC114" s="22">
        <v>1</v>
      </c>
      <c r="BD114" s="21">
        <v>3.92</v>
      </c>
      <c r="BE114" s="14">
        <v>1.31</v>
      </c>
      <c r="BF114" s="14">
        <v>1.25</v>
      </c>
      <c r="BG114" s="22">
        <v>4.6500000000000004</v>
      </c>
      <c r="BH114" s="21">
        <v>1.56</v>
      </c>
      <c r="BI114" s="14">
        <v>1.9460000000000002E-2</v>
      </c>
      <c r="BJ114" s="14">
        <v>54.5</v>
      </c>
      <c r="BK114" s="22">
        <v>4.16</v>
      </c>
      <c r="BL114" s="43">
        <v>1.97</v>
      </c>
      <c r="BM114" s="39">
        <f t="shared" si="8"/>
        <v>170.33333333333331</v>
      </c>
      <c r="BO114" s="21" t="s">
        <v>196</v>
      </c>
      <c r="BP114" s="63" t="str">
        <f t="shared" si="15"/>
        <v>○ 3/4" # 1.2</v>
      </c>
      <c r="BQ114" s="14">
        <f t="shared" si="16"/>
        <v>19.05</v>
      </c>
      <c r="BR114" s="14" t="s">
        <v>126</v>
      </c>
      <c r="BS114" s="22">
        <v>1.2</v>
      </c>
      <c r="BT114" s="44">
        <f t="shared" si="13"/>
        <v>67.292914639893326</v>
      </c>
      <c r="BU114" s="41">
        <f t="shared" si="14"/>
        <v>59.847340050885563</v>
      </c>
      <c r="BV114" s="43">
        <v>3.1680000000000001</v>
      </c>
    </row>
    <row r="115" spans="8:74" ht="24" customHeight="1" x14ac:dyDescent="0.25">
      <c r="H115" s="13"/>
      <c r="AS115" s="21" t="s">
        <v>3</v>
      </c>
      <c r="AT115" s="43" t="str">
        <f t="shared" si="9"/>
        <v>U 93 x 40 # 1.8</v>
      </c>
      <c r="AU115" s="21">
        <v>93</v>
      </c>
      <c r="AV115" s="14">
        <v>40</v>
      </c>
      <c r="AX115" s="14">
        <v>1.8</v>
      </c>
      <c r="AY115" s="22">
        <v>2.99</v>
      </c>
      <c r="AZ115" s="21">
        <v>39.380000000000003</v>
      </c>
      <c r="BA115" s="14">
        <v>8.4700000000000006</v>
      </c>
      <c r="BB115" s="14">
        <v>3.63</v>
      </c>
      <c r="BC115" s="22">
        <v>1.01</v>
      </c>
      <c r="BD115" s="21">
        <v>4.6399999999999997</v>
      </c>
      <c r="BE115" s="14">
        <v>1.55</v>
      </c>
      <c r="BF115" s="14">
        <v>1.25</v>
      </c>
      <c r="BG115" s="22">
        <v>4.6500000000000004</v>
      </c>
      <c r="BH115" s="21">
        <v>1.58</v>
      </c>
      <c r="BI115" s="14">
        <v>3.363E-2</v>
      </c>
      <c r="BJ115" s="14">
        <v>63.17</v>
      </c>
      <c r="BK115" s="22">
        <v>4.1500000000000004</v>
      </c>
      <c r="BL115" s="43">
        <v>2.35</v>
      </c>
      <c r="BM115" s="39">
        <f t="shared" si="8"/>
        <v>169.71111111111111</v>
      </c>
      <c r="BO115" s="21" t="s">
        <v>196</v>
      </c>
      <c r="BP115" s="63" t="str">
        <f t="shared" si="15"/>
        <v>○ 3/4" # 1.5</v>
      </c>
      <c r="BQ115" s="14">
        <f t="shared" si="16"/>
        <v>19.05</v>
      </c>
      <c r="BR115" s="14" t="s">
        <v>126</v>
      </c>
      <c r="BS115" s="22">
        <v>1.5</v>
      </c>
      <c r="BT115" s="44">
        <f t="shared" si="13"/>
        <v>82.702426605751313</v>
      </c>
      <c r="BU115" s="41">
        <f t="shared" si="14"/>
        <v>59.847340050885563</v>
      </c>
      <c r="BV115" s="43">
        <v>3.8940000000000001</v>
      </c>
    </row>
    <row r="116" spans="8:74" ht="24" customHeight="1" x14ac:dyDescent="0.25">
      <c r="H116" s="13"/>
      <c r="AS116" s="21" t="s">
        <v>3</v>
      </c>
      <c r="AT116" s="43" t="str">
        <f t="shared" si="9"/>
        <v>U 93 x 40 # 2</v>
      </c>
      <c r="AU116" s="21">
        <v>93</v>
      </c>
      <c r="AV116" s="14">
        <v>40</v>
      </c>
      <c r="AX116" s="14">
        <v>2</v>
      </c>
      <c r="AY116" s="22">
        <v>3.3</v>
      </c>
      <c r="AZ116" s="21">
        <v>43.3</v>
      </c>
      <c r="BA116" s="14">
        <v>9.31</v>
      </c>
      <c r="BB116" s="14">
        <v>3.62</v>
      </c>
      <c r="BC116" s="22">
        <v>1.02</v>
      </c>
      <c r="BD116" s="21">
        <v>5.12</v>
      </c>
      <c r="BE116" s="14">
        <v>1.72</v>
      </c>
      <c r="BF116" s="14">
        <v>1.24</v>
      </c>
      <c r="BG116" s="22">
        <v>4.6500000000000004</v>
      </c>
      <c r="BH116" s="21">
        <v>1.6</v>
      </c>
      <c r="BI116" s="14">
        <v>4.6129999999999997E-2</v>
      </c>
      <c r="BJ116" s="14">
        <v>68.52</v>
      </c>
      <c r="BK116" s="22">
        <v>4.1500000000000004</v>
      </c>
      <c r="BL116" s="43">
        <v>2.59</v>
      </c>
      <c r="BM116" s="39">
        <f t="shared" si="8"/>
        <v>169</v>
      </c>
      <c r="BO116" s="21" t="s">
        <v>196</v>
      </c>
      <c r="BP116" s="63" t="str">
        <f t="shared" si="15"/>
        <v>○ 3/4" # 1.9</v>
      </c>
      <c r="BQ116" s="14">
        <f t="shared" si="16"/>
        <v>19.05</v>
      </c>
      <c r="BR116" s="14" t="s">
        <v>126</v>
      </c>
      <c r="BS116" s="22">
        <v>1.9</v>
      </c>
      <c r="BT116" s="44">
        <f t="shared" si="13"/>
        <v>102.36879661722344</v>
      </c>
      <c r="BU116" s="41">
        <f t="shared" si="14"/>
        <v>59.847340050885563</v>
      </c>
      <c r="BV116" s="43">
        <v>4.8239999999999998</v>
      </c>
    </row>
    <row r="117" spans="8:74" ht="24" customHeight="1" x14ac:dyDescent="0.25">
      <c r="H117" s="13"/>
      <c r="AS117" s="21" t="s">
        <v>3</v>
      </c>
      <c r="AT117" s="43" t="str">
        <f t="shared" si="9"/>
        <v>U 93 x 40 # 2.25</v>
      </c>
      <c r="AU117" s="21">
        <v>93</v>
      </c>
      <c r="AV117" s="14">
        <v>40</v>
      </c>
      <c r="AX117" s="14">
        <v>2.25</v>
      </c>
      <c r="AY117" s="22">
        <v>3.7</v>
      </c>
      <c r="AZ117" s="21">
        <v>48.07</v>
      </c>
      <c r="BA117" s="14">
        <v>10.34</v>
      </c>
      <c r="BB117" s="14">
        <v>3.61</v>
      </c>
      <c r="BC117" s="22">
        <v>1.03</v>
      </c>
      <c r="BD117" s="21">
        <v>5.7</v>
      </c>
      <c r="BE117" s="14">
        <v>1.92</v>
      </c>
      <c r="BF117" s="14">
        <v>1.24</v>
      </c>
      <c r="BG117" s="22">
        <v>4.6500000000000004</v>
      </c>
      <c r="BH117" s="21">
        <v>1.62</v>
      </c>
      <c r="BI117" s="14">
        <v>6.5689999999999998E-2</v>
      </c>
      <c r="BJ117" s="14">
        <v>74.72</v>
      </c>
      <c r="BK117" s="22">
        <v>4.1399999999999997</v>
      </c>
      <c r="BL117" s="43">
        <v>2.9</v>
      </c>
      <c r="BM117" s="39">
        <f t="shared" si="8"/>
        <v>168.94444444444446</v>
      </c>
      <c r="BO117" s="21" t="s">
        <v>196</v>
      </c>
      <c r="BP117" s="63" t="str">
        <f t="shared" si="15"/>
        <v>○ 3/4" # 2</v>
      </c>
      <c r="BQ117" s="14">
        <f>BQ116</f>
        <v>19.05</v>
      </c>
      <c r="BR117" s="14" t="s">
        <v>126</v>
      </c>
      <c r="BS117" s="22">
        <v>2</v>
      </c>
      <c r="BT117" s="44">
        <f t="shared" si="13"/>
        <v>107.12830948741195</v>
      </c>
      <c r="BU117" s="41">
        <f t="shared" si="14"/>
        <v>59.847340050885563</v>
      </c>
      <c r="BV117" s="43">
        <v>5.0449999999999999</v>
      </c>
    </row>
    <row r="118" spans="8:74" ht="24" customHeight="1" x14ac:dyDescent="0.25">
      <c r="H118" s="13"/>
      <c r="AS118" s="21" t="s">
        <v>3</v>
      </c>
      <c r="AT118" s="43" t="str">
        <f t="shared" si="9"/>
        <v>U 93 x 40 # 2.65</v>
      </c>
      <c r="AU118" s="21">
        <v>93</v>
      </c>
      <c r="AV118" s="14">
        <v>40</v>
      </c>
      <c r="AX118" s="14">
        <v>2.65</v>
      </c>
      <c r="AY118" s="22">
        <v>4.3099999999999996</v>
      </c>
      <c r="AZ118" s="21">
        <v>55.43</v>
      </c>
      <c r="BA118" s="14">
        <v>11.92</v>
      </c>
      <c r="BB118" s="14">
        <v>3.59</v>
      </c>
      <c r="BC118" s="22">
        <v>1.05</v>
      </c>
      <c r="BD118" s="21">
        <v>6.59</v>
      </c>
      <c r="BE118" s="14">
        <v>2.2400000000000002</v>
      </c>
      <c r="BF118" s="14">
        <v>1.24</v>
      </c>
      <c r="BG118" s="22">
        <v>4.6500000000000004</v>
      </c>
      <c r="BH118" s="21">
        <v>1.65</v>
      </c>
      <c r="BI118" s="14">
        <v>0.10732</v>
      </c>
      <c r="BJ118" s="14">
        <v>83.52</v>
      </c>
      <c r="BK118" s="22">
        <v>4.1399999999999997</v>
      </c>
      <c r="BL118" s="43">
        <v>3.38</v>
      </c>
      <c r="BM118" s="39">
        <f t="shared" si="8"/>
        <v>167.94150943396227</v>
      </c>
      <c r="BO118" s="21" t="s">
        <v>196</v>
      </c>
      <c r="BP118" s="63" t="str">
        <f t="shared" si="15"/>
        <v>○ 3/4" # 2.25</v>
      </c>
      <c r="BQ118" s="14">
        <f t="shared" ref="BQ118:BQ119" si="17">BQ117</f>
        <v>19.05</v>
      </c>
      <c r="BR118" s="14" t="s">
        <v>126</v>
      </c>
      <c r="BS118" s="22">
        <v>2.25</v>
      </c>
      <c r="BT118" s="44">
        <f t="shared" si="13"/>
        <v>118.7522023056942</v>
      </c>
      <c r="BU118" s="41">
        <f t="shared" si="14"/>
        <v>59.847340050885563</v>
      </c>
      <c r="BV118" s="43">
        <v>5.5919999999999996</v>
      </c>
    </row>
    <row r="119" spans="8:74" ht="24" customHeight="1" x14ac:dyDescent="0.25">
      <c r="H119" s="13"/>
      <c r="AS119" s="21" t="s">
        <v>3</v>
      </c>
      <c r="AT119" s="43" t="str">
        <f t="shared" si="9"/>
        <v>U 93 x 40 # 3</v>
      </c>
      <c r="AU119" s="21">
        <v>93</v>
      </c>
      <c r="AV119" s="14">
        <v>40</v>
      </c>
      <c r="AX119" s="14">
        <v>3</v>
      </c>
      <c r="AY119" s="22">
        <v>4.84</v>
      </c>
      <c r="AZ119" s="21">
        <v>61.59</v>
      </c>
      <c r="BA119" s="14">
        <v>13.24</v>
      </c>
      <c r="BB119" s="14">
        <v>3.57</v>
      </c>
      <c r="BC119" s="22">
        <v>1.07</v>
      </c>
      <c r="BD119" s="21">
        <v>7.35</v>
      </c>
      <c r="BE119" s="14">
        <v>2.5099999999999998</v>
      </c>
      <c r="BF119" s="14">
        <v>1.23</v>
      </c>
      <c r="BG119" s="22">
        <v>4.6500000000000004</v>
      </c>
      <c r="BH119" s="21">
        <v>1.69</v>
      </c>
      <c r="BI119" s="14">
        <v>0.15570000000000001</v>
      </c>
      <c r="BJ119" s="14">
        <v>90.04</v>
      </c>
      <c r="BK119" s="22">
        <v>4.13</v>
      </c>
      <c r="BL119" s="43">
        <v>3.8</v>
      </c>
      <c r="BM119" s="39">
        <f t="shared" si="8"/>
        <v>167.33333333333331</v>
      </c>
      <c r="BO119" s="21" t="s">
        <v>196</v>
      </c>
      <c r="BP119" s="63" t="str">
        <f t="shared" si="15"/>
        <v>○ 3/4" # 2.65</v>
      </c>
      <c r="BQ119" s="14">
        <f t="shared" si="17"/>
        <v>19.05</v>
      </c>
      <c r="BR119" s="14" t="s">
        <v>126</v>
      </c>
      <c r="BS119" s="22">
        <v>2.65</v>
      </c>
      <c r="BT119" s="44">
        <f t="shared" si="13"/>
        <v>136.53361672501242</v>
      </c>
      <c r="BU119" s="41">
        <f t="shared" si="14"/>
        <v>59.847340050885563</v>
      </c>
      <c r="BV119" s="43">
        <v>6.43</v>
      </c>
    </row>
    <row r="120" spans="8:74" ht="24" customHeight="1" x14ac:dyDescent="0.25">
      <c r="H120" s="13"/>
      <c r="AS120" s="21" t="s">
        <v>3</v>
      </c>
      <c r="AT120" s="43" t="str">
        <f t="shared" si="9"/>
        <v>U 93 x 40 # 3.35</v>
      </c>
      <c r="AU120" s="21">
        <v>93</v>
      </c>
      <c r="AV120" s="14">
        <v>40</v>
      </c>
      <c r="AX120" s="14">
        <v>3.35</v>
      </c>
      <c r="AY120" s="22">
        <v>5.36</v>
      </c>
      <c r="AZ120" s="21">
        <v>67.5</v>
      </c>
      <c r="BA120" s="14">
        <v>14.52</v>
      </c>
      <c r="BB120" s="14">
        <v>3.55</v>
      </c>
      <c r="BC120" s="22">
        <v>1.08</v>
      </c>
      <c r="BD120" s="21">
        <v>8.09</v>
      </c>
      <c r="BE120" s="14">
        <v>2.78</v>
      </c>
      <c r="BF120" s="14">
        <v>1.23</v>
      </c>
      <c r="BG120" s="22">
        <v>4.6500000000000004</v>
      </c>
      <c r="BH120" s="21">
        <v>1.72</v>
      </c>
      <c r="BI120" s="14">
        <v>0.21679999999999999</v>
      </c>
      <c r="BJ120" s="14">
        <v>95.49</v>
      </c>
      <c r="BK120" s="22">
        <v>4.13</v>
      </c>
      <c r="BL120" s="43">
        <v>4.21</v>
      </c>
      <c r="BM120" s="39">
        <f t="shared" si="8"/>
        <v>166.7</v>
      </c>
      <c r="BO120" s="21" t="s">
        <v>196</v>
      </c>
      <c r="BP120" s="63" t="str">
        <f t="shared" si="15"/>
        <v>○ 7/8" # 0.9</v>
      </c>
      <c r="BQ120" s="14">
        <v>22.22</v>
      </c>
      <c r="BR120" s="14" t="s">
        <v>127</v>
      </c>
      <c r="BS120" s="22">
        <v>0.9</v>
      </c>
      <c r="BT120" s="44">
        <f t="shared" si="13"/>
        <v>60.280879837081002</v>
      </c>
      <c r="BU120" s="41">
        <f t="shared" si="14"/>
        <v>69.806188762765203</v>
      </c>
      <c r="BV120" s="43">
        <v>2.8380000000000001</v>
      </c>
    </row>
    <row r="121" spans="8:74" ht="24" customHeight="1" x14ac:dyDescent="0.25">
      <c r="H121" s="13"/>
      <c r="AS121" s="21" t="s">
        <v>3</v>
      </c>
      <c r="AT121" s="43" t="str">
        <f t="shared" si="9"/>
        <v>U 93 x 40 # 3.75</v>
      </c>
      <c r="AU121" s="21">
        <v>93</v>
      </c>
      <c r="AV121" s="14">
        <v>40</v>
      </c>
      <c r="AX121" s="14">
        <v>3.75</v>
      </c>
      <c r="AY121" s="22">
        <v>5.94</v>
      </c>
      <c r="AZ121" s="21">
        <v>73.94</v>
      </c>
      <c r="BA121" s="14">
        <v>15.9</v>
      </c>
      <c r="BB121" s="14">
        <v>3.53</v>
      </c>
      <c r="BC121" s="22">
        <v>1.1000000000000001</v>
      </c>
      <c r="BD121" s="21">
        <v>8.9</v>
      </c>
      <c r="BE121" s="14">
        <v>3.07</v>
      </c>
      <c r="BF121" s="14">
        <v>1.22</v>
      </c>
      <c r="BG121" s="22">
        <v>4.6500000000000004</v>
      </c>
      <c r="BH121" s="21">
        <v>1.75</v>
      </c>
      <c r="BI121" s="14">
        <v>0.30409999999999998</v>
      </c>
      <c r="BJ121" s="14">
        <v>100.28</v>
      </c>
      <c r="BK121" s="22">
        <v>4.13</v>
      </c>
      <c r="BL121" s="43">
        <v>4.66</v>
      </c>
      <c r="BM121" s="39">
        <f t="shared" si="8"/>
        <v>165.9</v>
      </c>
      <c r="BO121" s="21" t="s">
        <v>196</v>
      </c>
      <c r="BP121" s="63" t="str">
        <f t="shared" si="15"/>
        <v>○ 7/8" # 1.06</v>
      </c>
      <c r="BQ121" s="14">
        <f>BQ120</f>
        <v>22.22</v>
      </c>
      <c r="BR121" s="14" t="str">
        <f>BR120</f>
        <v>7/8"</v>
      </c>
      <c r="BS121" s="22">
        <v>1.06</v>
      </c>
      <c r="BT121" s="44">
        <f t="shared" si="13"/>
        <v>70.464666582957648</v>
      </c>
      <c r="BU121" s="41">
        <f t="shared" si="14"/>
        <v>69.806188762765203</v>
      </c>
      <c r="BV121" s="43">
        <v>3.1859999999999999</v>
      </c>
    </row>
    <row r="122" spans="8:74" ht="24" customHeight="1" x14ac:dyDescent="0.25">
      <c r="H122" s="13"/>
      <c r="AS122" s="21" t="s">
        <v>3</v>
      </c>
      <c r="AT122" s="43" t="str">
        <f t="shared" si="9"/>
        <v>U 93 x 40 # 4.25</v>
      </c>
      <c r="AU122" s="21">
        <v>93</v>
      </c>
      <c r="AV122" s="14">
        <v>40</v>
      </c>
      <c r="AX122" s="14">
        <v>4.25</v>
      </c>
      <c r="AY122" s="22">
        <v>6.65</v>
      </c>
      <c r="AZ122" s="21">
        <v>81.55</v>
      </c>
      <c r="BA122" s="14">
        <v>17.54</v>
      </c>
      <c r="BB122" s="14">
        <v>3.5</v>
      </c>
      <c r="BC122" s="22">
        <v>1.1299999999999999</v>
      </c>
      <c r="BD122" s="21">
        <v>9.8800000000000008</v>
      </c>
      <c r="BE122" s="14">
        <v>3.44</v>
      </c>
      <c r="BF122" s="14">
        <v>1.22</v>
      </c>
      <c r="BG122" s="22">
        <v>4.6500000000000004</v>
      </c>
      <c r="BH122" s="21">
        <v>1.8</v>
      </c>
      <c r="BI122" s="14">
        <v>0.44268000000000002</v>
      </c>
      <c r="BJ122" s="14">
        <v>104.12</v>
      </c>
      <c r="BK122" s="22">
        <v>4.12</v>
      </c>
      <c r="BL122" s="43">
        <v>5.22</v>
      </c>
      <c r="BM122" s="39">
        <f t="shared" si="8"/>
        <v>164.97058823529412</v>
      </c>
      <c r="BO122" s="21" t="s">
        <v>196</v>
      </c>
      <c r="BP122" s="63" t="str">
        <f t="shared" si="15"/>
        <v>○ 7/8" # 1.2</v>
      </c>
      <c r="BQ122" s="14">
        <f t="shared" ref="BQ122:BQ125" si="18">BQ121</f>
        <v>22.22</v>
      </c>
      <c r="BR122" s="14" t="str">
        <f t="shared" ref="BR122:BR125" si="19">BR121</f>
        <v>7/8"</v>
      </c>
      <c r="BS122" s="22">
        <v>1.2</v>
      </c>
      <c r="BT122" s="44">
        <f t="shared" si="13"/>
        <v>79.243533094148916</v>
      </c>
      <c r="BU122" s="41">
        <f t="shared" si="14"/>
        <v>69.806188762765203</v>
      </c>
      <c r="BV122" s="43">
        <v>3.7320000000000002</v>
      </c>
    </row>
    <row r="123" spans="8:74" ht="24" customHeight="1" x14ac:dyDescent="0.25">
      <c r="H123" s="13"/>
      <c r="AS123" s="21" t="s">
        <v>3</v>
      </c>
      <c r="AT123" s="43" t="str">
        <f t="shared" si="9"/>
        <v>U 93 x 40 # 4.75</v>
      </c>
      <c r="AU123" s="21">
        <v>93</v>
      </c>
      <c r="AV123" s="14">
        <v>40</v>
      </c>
      <c r="AX123" s="14">
        <v>4.75</v>
      </c>
      <c r="AY123" s="22">
        <v>7.34</v>
      </c>
      <c r="AZ123" s="21">
        <v>88.66</v>
      </c>
      <c r="BA123" s="14">
        <v>19.07</v>
      </c>
      <c r="BB123" s="14">
        <v>3.48</v>
      </c>
      <c r="BC123" s="22">
        <v>1.1499999999999999</v>
      </c>
      <c r="BD123" s="21">
        <v>10.81</v>
      </c>
      <c r="BE123" s="14">
        <v>3.79</v>
      </c>
      <c r="BF123" s="14">
        <v>1.21</v>
      </c>
      <c r="BG123" s="22">
        <v>4.6500000000000004</v>
      </c>
      <c r="BH123" s="21">
        <v>1.85</v>
      </c>
      <c r="BI123" s="14">
        <v>0.61802000000000001</v>
      </c>
      <c r="BJ123" s="14">
        <v>105.48</v>
      </c>
      <c r="BK123" s="22">
        <v>4.12</v>
      </c>
      <c r="BL123" s="43">
        <v>5.76</v>
      </c>
      <c r="BM123" s="39">
        <f t="shared" si="8"/>
        <v>164.0263157894737</v>
      </c>
      <c r="BO123" s="21" t="s">
        <v>196</v>
      </c>
      <c r="BP123" s="63" t="str">
        <f t="shared" si="15"/>
        <v>○ 7/8" # 1.5</v>
      </c>
      <c r="BQ123" s="14">
        <f t="shared" si="18"/>
        <v>22.22</v>
      </c>
      <c r="BR123" s="14" t="str">
        <f t="shared" si="19"/>
        <v>7/8"</v>
      </c>
      <c r="BS123" s="22">
        <v>1.5</v>
      </c>
      <c r="BT123" s="44">
        <f t="shared" si="13"/>
        <v>97.640699673570765</v>
      </c>
      <c r="BU123" s="41">
        <f t="shared" si="14"/>
        <v>69.806188762765203</v>
      </c>
      <c r="BV123" s="43">
        <v>4.5960000000000001</v>
      </c>
    </row>
    <row r="124" spans="8:74" ht="24" customHeight="1" x14ac:dyDescent="0.25">
      <c r="H124" s="13"/>
      <c r="AS124" s="21" t="s">
        <v>3</v>
      </c>
      <c r="AT124" s="43" t="str">
        <f t="shared" si="9"/>
        <v>U 100 x 40 # 1.5</v>
      </c>
      <c r="AU124" s="21">
        <v>100</v>
      </c>
      <c r="AV124" s="14">
        <v>40</v>
      </c>
      <c r="AX124" s="14">
        <v>1.5</v>
      </c>
      <c r="AY124" s="22">
        <v>2.61</v>
      </c>
      <c r="AZ124" s="21">
        <v>39.479999999999997</v>
      </c>
      <c r="BA124" s="14">
        <v>7.9</v>
      </c>
      <c r="BB124" s="14">
        <v>3.89</v>
      </c>
      <c r="BC124" s="22">
        <v>0.96</v>
      </c>
      <c r="BD124" s="21">
        <v>4.01</v>
      </c>
      <c r="BE124" s="14">
        <v>1.32</v>
      </c>
      <c r="BF124" s="14">
        <v>1.24</v>
      </c>
      <c r="BG124" s="22">
        <v>5</v>
      </c>
      <c r="BH124" s="21">
        <v>1.52</v>
      </c>
      <c r="BI124" s="14">
        <v>2.0250000000000001E-2</v>
      </c>
      <c r="BJ124" s="14">
        <v>65.040000000000006</v>
      </c>
      <c r="BK124" s="22">
        <v>4.3499999999999996</v>
      </c>
      <c r="BL124" s="43">
        <v>2.0499999999999998</v>
      </c>
      <c r="BM124" s="39">
        <f t="shared" si="8"/>
        <v>177</v>
      </c>
      <c r="BO124" s="21" t="s">
        <v>196</v>
      </c>
      <c r="BP124" s="63" t="str">
        <f t="shared" si="15"/>
        <v>○ 7/8" # 1.9</v>
      </c>
      <c r="BQ124" s="14">
        <f t="shared" si="18"/>
        <v>22.22</v>
      </c>
      <c r="BR124" s="14" t="str">
        <f t="shared" si="19"/>
        <v>7/8"</v>
      </c>
      <c r="BS124" s="22">
        <v>1.9</v>
      </c>
      <c r="BT124" s="44">
        <f t="shared" si="13"/>
        <v>121.29060916979475</v>
      </c>
      <c r="BU124" s="41">
        <f t="shared" si="14"/>
        <v>69.806188762765203</v>
      </c>
      <c r="BV124" s="43">
        <v>5.7119999999999997</v>
      </c>
    </row>
    <row r="125" spans="8:74" ht="24" customHeight="1" x14ac:dyDescent="0.25">
      <c r="H125" s="13"/>
      <c r="AS125" s="21" t="s">
        <v>3</v>
      </c>
      <c r="AT125" s="43" t="str">
        <f t="shared" si="9"/>
        <v>U 100 x 40 # 1.8</v>
      </c>
      <c r="AU125" s="21">
        <v>100</v>
      </c>
      <c r="AV125" s="14">
        <v>40</v>
      </c>
      <c r="AX125" s="14">
        <v>1.8</v>
      </c>
      <c r="AY125" s="22">
        <v>3.11</v>
      </c>
      <c r="AZ125" s="21">
        <v>46.67</v>
      </c>
      <c r="BA125" s="14">
        <v>9.33</v>
      </c>
      <c r="BB125" s="14">
        <v>3.87</v>
      </c>
      <c r="BC125" s="22">
        <v>0.97</v>
      </c>
      <c r="BD125" s="21">
        <v>4.75</v>
      </c>
      <c r="BE125" s="14">
        <v>1.57</v>
      </c>
      <c r="BF125" s="14">
        <v>1.23</v>
      </c>
      <c r="BG125" s="22">
        <v>5</v>
      </c>
      <c r="BH125" s="21">
        <v>1.54</v>
      </c>
      <c r="BI125" s="14">
        <v>3.499E-2</v>
      </c>
      <c r="BJ125" s="14">
        <v>75.540000000000006</v>
      </c>
      <c r="BK125" s="22">
        <v>4.3499999999999996</v>
      </c>
      <c r="BL125" s="43">
        <v>2.44</v>
      </c>
      <c r="BM125" s="39">
        <f t="shared" si="8"/>
        <v>176.37777777777777</v>
      </c>
      <c r="BO125" s="21" t="s">
        <v>196</v>
      </c>
      <c r="BP125" s="63" t="str">
        <f t="shared" si="15"/>
        <v>○ 7/8" # 2</v>
      </c>
      <c r="BQ125" s="14">
        <f t="shared" si="18"/>
        <v>22.22</v>
      </c>
      <c r="BR125" s="14" t="str">
        <f t="shared" si="19"/>
        <v>7/8"</v>
      </c>
      <c r="BS125" s="22">
        <v>2</v>
      </c>
      <c r="BT125" s="44">
        <f t="shared" si="13"/>
        <v>127.04600691117123</v>
      </c>
      <c r="BU125" s="41">
        <f t="shared" si="14"/>
        <v>69.806188762765203</v>
      </c>
      <c r="BV125" s="43">
        <v>5.9829999999999997</v>
      </c>
    </row>
    <row r="126" spans="8:74" ht="24" customHeight="1" x14ac:dyDescent="0.25">
      <c r="H126" s="13"/>
      <c r="AS126" s="21" t="s">
        <v>3</v>
      </c>
      <c r="AT126" s="43" t="str">
        <f t="shared" si="9"/>
        <v>U 100 x 40 # 2</v>
      </c>
      <c r="AU126" s="21">
        <v>100</v>
      </c>
      <c r="AV126" s="14">
        <v>40</v>
      </c>
      <c r="AX126" s="14">
        <v>2</v>
      </c>
      <c r="AY126" s="22">
        <v>3.44</v>
      </c>
      <c r="AZ126" s="21">
        <v>51.33</v>
      </c>
      <c r="BA126" s="14">
        <v>10.27</v>
      </c>
      <c r="BB126" s="14">
        <v>3.86</v>
      </c>
      <c r="BC126" s="22">
        <v>0.98</v>
      </c>
      <c r="BD126" s="21">
        <v>5.23</v>
      </c>
      <c r="BE126" s="14">
        <v>1.73</v>
      </c>
      <c r="BF126" s="14">
        <v>1.23</v>
      </c>
      <c r="BG126" s="22">
        <v>5</v>
      </c>
      <c r="BH126" s="21">
        <v>1.56</v>
      </c>
      <c r="BI126" s="14">
        <v>4.8000000000000001E-2</v>
      </c>
      <c r="BJ126" s="14">
        <v>82.06</v>
      </c>
      <c r="BK126" s="22">
        <v>4.34</v>
      </c>
      <c r="BL126" s="43">
        <v>2.7</v>
      </c>
      <c r="BM126" s="39">
        <f t="shared" si="8"/>
        <v>176</v>
      </c>
      <c r="BO126" s="21" t="s">
        <v>196</v>
      </c>
      <c r="BP126" s="63" t="str">
        <f t="shared" si="15"/>
        <v>○ 1" # 0.9</v>
      </c>
      <c r="BQ126" s="14">
        <v>25.4</v>
      </c>
      <c r="BR126" s="14" t="s">
        <v>128</v>
      </c>
      <c r="BS126" s="22">
        <v>0.9</v>
      </c>
      <c r="BT126" s="44">
        <f t="shared" si="13"/>
        <v>69.272118011654968</v>
      </c>
      <c r="BU126" s="41">
        <f t="shared" si="14"/>
        <v>79.796453401180742</v>
      </c>
      <c r="BV126" s="43">
        <v>3.2629999999999999</v>
      </c>
    </row>
    <row r="127" spans="8:74" ht="24" customHeight="1" x14ac:dyDescent="0.25">
      <c r="H127" s="13"/>
      <c r="AS127" s="21" t="s">
        <v>3</v>
      </c>
      <c r="AT127" s="43" t="str">
        <f t="shared" si="9"/>
        <v>U 100 x 40 # 2.25</v>
      </c>
      <c r="AU127" s="21">
        <v>100</v>
      </c>
      <c r="AV127" s="14">
        <v>40</v>
      </c>
      <c r="AX127" s="14">
        <v>2.25</v>
      </c>
      <c r="AY127" s="22">
        <v>3.85</v>
      </c>
      <c r="AZ127" s="21">
        <v>57.02</v>
      </c>
      <c r="BA127" s="14">
        <v>11.4</v>
      </c>
      <c r="BB127" s="14">
        <v>3.85</v>
      </c>
      <c r="BC127" s="22">
        <v>0.99</v>
      </c>
      <c r="BD127" s="21">
        <v>5.82</v>
      </c>
      <c r="BE127" s="14">
        <v>1.94</v>
      </c>
      <c r="BF127" s="14">
        <v>1.23</v>
      </c>
      <c r="BG127" s="22">
        <v>5</v>
      </c>
      <c r="BH127" s="21">
        <v>1.58</v>
      </c>
      <c r="BI127" s="14">
        <v>6.8339999999999998E-2</v>
      </c>
      <c r="BJ127" s="14">
        <v>89.68</v>
      </c>
      <c r="BK127" s="22">
        <v>4.34</v>
      </c>
      <c r="BL127" s="43">
        <v>3.02</v>
      </c>
      <c r="BM127" s="39">
        <f t="shared" si="8"/>
        <v>175.61111111111111</v>
      </c>
      <c r="BO127" s="21" t="s">
        <v>196</v>
      </c>
      <c r="BP127" s="63" t="str">
        <f t="shared" si="15"/>
        <v>○ 1" # 1.06</v>
      </c>
      <c r="BQ127" s="14">
        <f>BQ126</f>
        <v>25.4</v>
      </c>
      <c r="BR127" s="14" t="str">
        <f>BR126</f>
        <v>1"</v>
      </c>
      <c r="BS127" s="22">
        <v>1.06</v>
      </c>
      <c r="BT127" s="44">
        <f t="shared" si="13"/>
        <v>81.054347099678182</v>
      </c>
      <c r="BU127" s="41">
        <f t="shared" si="14"/>
        <v>79.796453401180742</v>
      </c>
      <c r="BV127" s="43">
        <v>3.8170000000000002</v>
      </c>
    </row>
    <row r="128" spans="8:74" ht="24" customHeight="1" x14ac:dyDescent="0.25">
      <c r="H128" s="13"/>
      <c r="AS128" s="21" t="s">
        <v>3</v>
      </c>
      <c r="AT128" s="43" t="str">
        <f t="shared" si="9"/>
        <v>U 100 x 40 # 2.65</v>
      </c>
      <c r="AU128" s="21">
        <v>100</v>
      </c>
      <c r="AV128" s="14">
        <v>40</v>
      </c>
      <c r="AX128" s="14">
        <v>2.65</v>
      </c>
      <c r="AY128" s="22">
        <v>4.5</v>
      </c>
      <c r="AZ128" s="21">
        <v>65.81</v>
      </c>
      <c r="BA128" s="14">
        <v>13.16</v>
      </c>
      <c r="BB128" s="14">
        <v>3.83</v>
      </c>
      <c r="BC128" s="22">
        <v>1.01</v>
      </c>
      <c r="BD128" s="21">
        <v>6.75</v>
      </c>
      <c r="BE128" s="14">
        <v>2.2599999999999998</v>
      </c>
      <c r="BF128" s="14">
        <v>1.22</v>
      </c>
      <c r="BG128" s="22">
        <v>5</v>
      </c>
      <c r="BH128" s="21">
        <v>1.61</v>
      </c>
      <c r="BI128" s="14">
        <v>0.11166</v>
      </c>
      <c r="BJ128" s="14">
        <v>100.6</v>
      </c>
      <c r="BK128" s="22">
        <v>4.33</v>
      </c>
      <c r="BL128" s="43">
        <v>3.53</v>
      </c>
      <c r="BM128" s="39">
        <f t="shared" si="8"/>
        <v>175.11132075471698</v>
      </c>
      <c r="BO128" s="21" t="s">
        <v>196</v>
      </c>
      <c r="BP128" s="63" t="str">
        <f t="shared" si="15"/>
        <v>○ 1" # 1.2</v>
      </c>
      <c r="BQ128" s="14">
        <f t="shared" ref="BQ128:BQ132" si="20">BQ127</f>
        <v>25.4</v>
      </c>
      <c r="BR128" s="14" t="str">
        <f t="shared" ref="BR128:BR132" si="21">BR127</f>
        <v>1"</v>
      </c>
      <c r="BS128" s="22">
        <v>1.2</v>
      </c>
      <c r="BT128" s="44">
        <f t="shared" si="13"/>
        <v>91.231850660247574</v>
      </c>
      <c r="BU128" s="41">
        <f t="shared" si="14"/>
        <v>79.796453401180742</v>
      </c>
      <c r="BV128" s="43">
        <v>4.2960000000000003</v>
      </c>
    </row>
    <row r="129" spans="8:74" ht="24" customHeight="1" x14ac:dyDescent="0.25">
      <c r="H129" s="13"/>
      <c r="AS129" s="21" t="s">
        <v>3</v>
      </c>
      <c r="AT129" s="43" t="str">
        <f t="shared" si="9"/>
        <v>U 100 x 40 # 3</v>
      </c>
      <c r="AU129" s="21">
        <v>100</v>
      </c>
      <c r="AV129" s="14">
        <v>40</v>
      </c>
      <c r="AX129" s="14">
        <v>3</v>
      </c>
      <c r="AY129" s="22">
        <v>5.05</v>
      </c>
      <c r="AZ129" s="21">
        <v>73.180000000000007</v>
      </c>
      <c r="BA129" s="14">
        <v>14.64</v>
      </c>
      <c r="BB129" s="14">
        <v>3.81</v>
      </c>
      <c r="BC129" s="22">
        <v>1.03</v>
      </c>
      <c r="BD129" s="21">
        <v>7.53</v>
      </c>
      <c r="BE129" s="14">
        <v>2.5299999999999998</v>
      </c>
      <c r="BF129" s="14">
        <v>1.22</v>
      </c>
      <c r="BG129" s="22">
        <v>5</v>
      </c>
      <c r="BH129" s="21">
        <v>1.64</v>
      </c>
      <c r="BI129" s="14">
        <v>0.16200000000000001</v>
      </c>
      <c r="BJ129" s="14">
        <v>108.85</v>
      </c>
      <c r="BK129" s="22">
        <v>4.32</v>
      </c>
      <c r="BL129" s="43">
        <v>3.96</v>
      </c>
      <c r="BM129" s="39">
        <f t="shared" si="8"/>
        <v>174.33333333333334</v>
      </c>
      <c r="BO129" s="21" t="s">
        <v>196</v>
      </c>
      <c r="BP129" s="63" t="str">
        <f t="shared" si="15"/>
        <v>○ 1" # 1.5</v>
      </c>
      <c r="BQ129" s="14">
        <f t="shared" si="20"/>
        <v>25.4</v>
      </c>
      <c r="BR129" s="14" t="str">
        <f t="shared" si="21"/>
        <v>1"</v>
      </c>
      <c r="BS129" s="22">
        <v>1.5</v>
      </c>
      <c r="BT129" s="44">
        <f t="shared" si="13"/>
        <v>112.62609663119412</v>
      </c>
      <c r="BU129" s="41">
        <f t="shared" si="14"/>
        <v>79.796453401180742</v>
      </c>
      <c r="BV129" s="43">
        <v>5.3040000000000003</v>
      </c>
    </row>
    <row r="130" spans="8:74" ht="24" customHeight="1" x14ac:dyDescent="0.25">
      <c r="H130" s="13"/>
      <c r="AS130" s="21" t="s">
        <v>3</v>
      </c>
      <c r="AT130" s="43" t="str">
        <f t="shared" si="9"/>
        <v>U 100 x 40 # 3.35</v>
      </c>
      <c r="AU130" s="21">
        <v>100</v>
      </c>
      <c r="AV130" s="14">
        <v>40</v>
      </c>
      <c r="AX130" s="14">
        <v>3.35</v>
      </c>
      <c r="AY130" s="22">
        <v>5.59</v>
      </c>
      <c r="AZ130" s="21">
        <v>80.27</v>
      </c>
      <c r="BA130" s="14">
        <v>16.05</v>
      </c>
      <c r="BB130" s="14">
        <v>3.79</v>
      </c>
      <c r="BC130" s="22">
        <v>1.05</v>
      </c>
      <c r="BD130" s="21">
        <v>8.2799999999999994</v>
      </c>
      <c r="BE130" s="14">
        <v>2.8</v>
      </c>
      <c r="BF130" s="14">
        <v>1.22</v>
      </c>
      <c r="BG130" s="22">
        <v>5</v>
      </c>
      <c r="BH130" s="21">
        <v>1.67</v>
      </c>
      <c r="BI130" s="14">
        <v>0.22556999999999999</v>
      </c>
      <c r="BJ130" s="14">
        <v>115.9</v>
      </c>
      <c r="BK130" s="22">
        <v>4.32</v>
      </c>
      <c r="BL130" s="43">
        <v>4.3899999999999997</v>
      </c>
      <c r="BM130" s="39">
        <f t="shared" si="8"/>
        <v>173.56567164179103</v>
      </c>
      <c r="BO130" s="21" t="s">
        <v>196</v>
      </c>
      <c r="BP130" s="63" t="str">
        <f t="shared" si="15"/>
        <v>○ 1" # 1.9</v>
      </c>
      <c r="BQ130" s="14">
        <f t="shared" si="20"/>
        <v>25.4</v>
      </c>
      <c r="BR130" s="14" t="str">
        <f t="shared" si="21"/>
        <v>1"</v>
      </c>
      <c r="BS130" s="22">
        <v>1.9</v>
      </c>
      <c r="BT130" s="44">
        <f t="shared" si="13"/>
        <v>140.27211198278434</v>
      </c>
      <c r="BU130" s="41">
        <f t="shared" si="14"/>
        <v>79.796453401180742</v>
      </c>
      <c r="BV130" s="43">
        <v>6.6059999999999999</v>
      </c>
    </row>
    <row r="131" spans="8:74" ht="24" customHeight="1" x14ac:dyDescent="0.25">
      <c r="H131" s="13"/>
      <c r="AS131" s="21" t="s">
        <v>3</v>
      </c>
      <c r="AT131" s="43" t="str">
        <f t="shared" si="9"/>
        <v>U 100 x 40 # 3.75</v>
      </c>
      <c r="AU131" s="21">
        <v>100</v>
      </c>
      <c r="AV131" s="14">
        <v>40</v>
      </c>
      <c r="AX131" s="14">
        <v>3.75</v>
      </c>
      <c r="AY131" s="22">
        <v>6.2</v>
      </c>
      <c r="AZ131" s="21">
        <v>88.01</v>
      </c>
      <c r="BA131" s="14">
        <v>17.600000000000001</v>
      </c>
      <c r="BB131" s="14">
        <v>3.77</v>
      </c>
      <c r="BC131" s="22">
        <v>1.07</v>
      </c>
      <c r="BD131" s="21">
        <v>9.1199999999999992</v>
      </c>
      <c r="BE131" s="14">
        <v>3.11</v>
      </c>
      <c r="BF131" s="14">
        <v>1.21</v>
      </c>
      <c r="BG131" s="22">
        <v>5</v>
      </c>
      <c r="BH131" s="21">
        <v>1.7</v>
      </c>
      <c r="BI131" s="14">
        <v>0.31641000000000002</v>
      </c>
      <c r="BJ131" s="14">
        <v>122.39</v>
      </c>
      <c r="BK131" s="22">
        <v>4.3099999999999996</v>
      </c>
      <c r="BL131" s="43">
        <v>4.87</v>
      </c>
      <c r="BM131" s="39">
        <f t="shared" si="8"/>
        <v>172.83333333333334</v>
      </c>
      <c r="BO131" s="21" t="s">
        <v>196</v>
      </c>
      <c r="BP131" s="63" t="str">
        <f t="shared" si="15"/>
        <v>○ 1" # 2</v>
      </c>
      <c r="BQ131" s="14">
        <f t="shared" si="20"/>
        <v>25.4</v>
      </c>
      <c r="BR131" s="14" t="str">
        <f t="shared" si="21"/>
        <v>1"</v>
      </c>
      <c r="BS131" s="22">
        <v>2</v>
      </c>
      <c r="BT131" s="44">
        <f t="shared" si="13"/>
        <v>147.02653618800235</v>
      </c>
      <c r="BU131" s="41">
        <f t="shared" si="14"/>
        <v>79.796453401180742</v>
      </c>
      <c r="BV131" s="43">
        <v>6.9240000000000004</v>
      </c>
    </row>
    <row r="132" spans="8:74" ht="24" customHeight="1" x14ac:dyDescent="0.25">
      <c r="H132" s="13"/>
      <c r="AS132" s="21" t="s">
        <v>3</v>
      </c>
      <c r="AT132" s="43" t="str">
        <f t="shared" si="9"/>
        <v>U 100 x 40 # 4.25</v>
      </c>
      <c r="AU132" s="21">
        <v>100</v>
      </c>
      <c r="AV132" s="14">
        <v>40</v>
      </c>
      <c r="AX132" s="14">
        <v>4.25</v>
      </c>
      <c r="AY132" s="22">
        <v>6.95</v>
      </c>
      <c r="AZ132" s="21">
        <v>97.17</v>
      </c>
      <c r="BA132" s="14">
        <v>19.43</v>
      </c>
      <c r="BB132" s="14">
        <v>3.74</v>
      </c>
      <c r="BC132" s="22">
        <v>1.0900000000000001</v>
      </c>
      <c r="BD132" s="21">
        <v>10.119999999999999</v>
      </c>
      <c r="BE132" s="14">
        <v>3.48</v>
      </c>
      <c r="BF132" s="14">
        <v>1.21</v>
      </c>
      <c r="BG132" s="22">
        <v>5</v>
      </c>
      <c r="BH132" s="21">
        <v>1.75</v>
      </c>
      <c r="BI132" s="14">
        <v>0.46059</v>
      </c>
      <c r="BJ132" s="14">
        <v>128.12</v>
      </c>
      <c r="BK132" s="22">
        <v>4.3</v>
      </c>
      <c r="BL132" s="43">
        <v>5.45</v>
      </c>
      <c r="BM132" s="39">
        <f t="shared" ref="BM132:BM165" si="22">AY132/AX132*100+2*AX132</f>
        <v>172.02941176470588</v>
      </c>
      <c r="BO132" s="21" t="s">
        <v>196</v>
      </c>
      <c r="BP132" s="63" t="str">
        <f t="shared" si="15"/>
        <v>○ 1" # 2.25</v>
      </c>
      <c r="BQ132" s="14">
        <f t="shared" si="20"/>
        <v>25.4</v>
      </c>
      <c r="BR132" s="14" t="str">
        <f t="shared" si="21"/>
        <v>1"</v>
      </c>
      <c r="BS132" s="22">
        <v>2.25</v>
      </c>
      <c r="BT132" s="44">
        <f t="shared" si="13"/>
        <v>163.63770734385838</v>
      </c>
      <c r="BU132" s="41">
        <f t="shared" si="14"/>
        <v>79.796453401180742</v>
      </c>
      <c r="BV132" s="43">
        <v>7.7069999999999999</v>
      </c>
    </row>
    <row r="133" spans="8:74" ht="24" customHeight="1" x14ac:dyDescent="0.25">
      <c r="H133" s="13"/>
      <c r="AS133" s="21" t="s">
        <v>3</v>
      </c>
      <c r="AT133" s="43" t="str">
        <f t="shared" ref="AT133:AT196" si="23">IF(AW133="",AS133&amp;" "&amp;AU133&amp;" x "&amp;AV133&amp;" # "&amp;AX133,AS133&amp;" "&amp;AU133&amp;" x "&amp;AV133&amp;" x "&amp;AW133&amp;" # "&amp;AX133)</f>
        <v>U 100 x 40 # 4.75</v>
      </c>
      <c r="AU133" s="21">
        <v>100</v>
      </c>
      <c r="AV133" s="14">
        <v>40</v>
      </c>
      <c r="AX133" s="14">
        <v>4.75</v>
      </c>
      <c r="AY133" s="22">
        <v>7.67</v>
      </c>
      <c r="AZ133" s="21">
        <v>105.78</v>
      </c>
      <c r="BA133" s="14">
        <v>21.16</v>
      </c>
      <c r="BB133" s="14">
        <v>3.71</v>
      </c>
      <c r="BC133" s="22">
        <v>1.1100000000000001</v>
      </c>
      <c r="BD133" s="21">
        <v>11.08</v>
      </c>
      <c r="BE133" s="14">
        <v>3.84</v>
      </c>
      <c r="BF133" s="14">
        <v>1.2</v>
      </c>
      <c r="BG133" s="22">
        <v>5</v>
      </c>
      <c r="BH133" s="21">
        <v>1.8</v>
      </c>
      <c r="BI133" s="14">
        <v>0.64302999999999999</v>
      </c>
      <c r="BJ133" s="14">
        <v>131.12</v>
      </c>
      <c r="BK133" s="22">
        <v>4.3</v>
      </c>
      <c r="BL133" s="43">
        <v>6.02</v>
      </c>
      <c r="BM133" s="39">
        <f t="shared" si="22"/>
        <v>170.97368421052633</v>
      </c>
      <c r="BO133" s="21" t="s">
        <v>196</v>
      </c>
      <c r="BP133" s="63" t="str">
        <f t="shared" si="15"/>
        <v>○ 1.1/8" # 1.06</v>
      </c>
      <c r="BQ133" s="14">
        <v>28.6</v>
      </c>
      <c r="BR133" s="14" t="s">
        <v>129</v>
      </c>
      <c r="BS133" s="22">
        <v>1.06</v>
      </c>
      <c r="BT133" s="44">
        <f t="shared" si="13"/>
        <v>91.710629380654652</v>
      </c>
      <c r="BU133" s="41">
        <f t="shared" si="14"/>
        <v>89.849549892668094</v>
      </c>
      <c r="BV133" s="43">
        <v>4.1929999999999996</v>
      </c>
    </row>
    <row r="134" spans="8:74" ht="24" customHeight="1" x14ac:dyDescent="0.25">
      <c r="H134" s="13"/>
      <c r="AS134" s="21" t="s">
        <v>3</v>
      </c>
      <c r="AT134" s="43" t="str">
        <f t="shared" si="23"/>
        <v>U 100 x 50 # 1.5</v>
      </c>
      <c r="AU134" s="21">
        <v>100</v>
      </c>
      <c r="AV134" s="14">
        <v>50</v>
      </c>
      <c r="AX134" s="14">
        <v>1.5</v>
      </c>
      <c r="AY134" s="22">
        <v>2.91</v>
      </c>
      <c r="AZ134" s="21">
        <v>46.75</v>
      </c>
      <c r="BA134" s="14">
        <v>9.35</v>
      </c>
      <c r="BB134" s="14">
        <v>4.01</v>
      </c>
      <c r="BC134" s="22">
        <v>1.32</v>
      </c>
      <c r="BD134" s="21">
        <v>7.4</v>
      </c>
      <c r="BE134" s="14">
        <v>2.0099999999999998</v>
      </c>
      <c r="BF134" s="14">
        <v>1.59</v>
      </c>
      <c r="BG134" s="22">
        <v>5</v>
      </c>
      <c r="BH134" s="21">
        <v>2.0099999999999998</v>
      </c>
      <c r="BI134" s="14">
        <v>2.2499999999999999E-2</v>
      </c>
      <c r="BJ134" s="14">
        <v>119.46</v>
      </c>
      <c r="BK134" s="22">
        <v>4.76</v>
      </c>
      <c r="BL134" s="43">
        <v>2.29</v>
      </c>
      <c r="BM134" s="39">
        <f t="shared" si="22"/>
        <v>197.00000000000003</v>
      </c>
      <c r="BO134" s="21" t="s">
        <v>196</v>
      </c>
      <c r="BP134" s="63" t="str">
        <f t="shared" si="15"/>
        <v>○ 1.1/8" # 1.2</v>
      </c>
      <c r="BQ134" s="14">
        <f>BQ133</f>
        <v>28.6</v>
      </c>
      <c r="BR134" s="14" t="str">
        <f>BR133</f>
        <v>1.1/8"</v>
      </c>
      <c r="BS134" s="22">
        <v>1.2</v>
      </c>
      <c r="BT134" s="44">
        <f t="shared" si="13"/>
        <v>103.2955664500323</v>
      </c>
      <c r="BU134" s="41">
        <f t="shared" si="14"/>
        <v>89.849549892668094</v>
      </c>
      <c r="BV134" s="43">
        <v>4.8659999999999997</v>
      </c>
    </row>
    <row r="135" spans="8:74" ht="24" customHeight="1" x14ac:dyDescent="0.25">
      <c r="H135" s="13"/>
      <c r="AS135" s="21" t="s">
        <v>3</v>
      </c>
      <c r="AT135" s="43" t="str">
        <f t="shared" si="23"/>
        <v>U 100 x 50 # 1.8</v>
      </c>
      <c r="AU135" s="21">
        <v>100</v>
      </c>
      <c r="AV135" s="14">
        <v>50</v>
      </c>
      <c r="AX135" s="14">
        <v>1.8</v>
      </c>
      <c r="AY135" s="22">
        <v>3.47</v>
      </c>
      <c r="AZ135" s="21">
        <v>55.35</v>
      </c>
      <c r="BA135" s="14">
        <v>11.07</v>
      </c>
      <c r="BB135" s="14">
        <v>3.99</v>
      </c>
      <c r="BC135" s="22">
        <v>1.34</v>
      </c>
      <c r="BD135" s="21">
        <v>8.7899999999999991</v>
      </c>
      <c r="BE135" s="14">
        <v>2.4</v>
      </c>
      <c r="BF135" s="14">
        <v>1.59</v>
      </c>
      <c r="BG135" s="22">
        <v>5</v>
      </c>
      <c r="BH135" s="21">
        <v>2.0299999999999998</v>
      </c>
      <c r="BI135" s="14">
        <v>3.8879999999999998E-2</v>
      </c>
      <c r="BJ135" s="14">
        <v>139.11000000000001</v>
      </c>
      <c r="BK135" s="22">
        <v>4.75</v>
      </c>
      <c r="BL135" s="43">
        <v>2.73</v>
      </c>
      <c r="BM135" s="39">
        <f t="shared" si="22"/>
        <v>196.37777777777777</v>
      </c>
      <c r="BO135" s="21" t="s">
        <v>196</v>
      </c>
      <c r="BP135" s="63" t="str">
        <f t="shared" si="15"/>
        <v>○ 1.1/4" # 0.9</v>
      </c>
      <c r="BQ135" s="14">
        <v>31.75</v>
      </c>
      <c r="BR135" s="14" t="s">
        <v>130</v>
      </c>
      <c r="BS135" s="22">
        <v>0.9</v>
      </c>
      <c r="BT135" s="44">
        <f t="shared" si="13"/>
        <v>87.226320026920646</v>
      </c>
      <c r="BU135" s="41">
        <f t="shared" si="14"/>
        <v>99.745566751475934</v>
      </c>
      <c r="BV135" s="43">
        <v>4.1079999999999997</v>
      </c>
    </row>
    <row r="136" spans="8:74" ht="24" customHeight="1" x14ac:dyDescent="0.25">
      <c r="H136" s="13"/>
      <c r="AS136" s="21" t="s">
        <v>3</v>
      </c>
      <c r="AT136" s="43" t="str">
        <f t="shared" si="23"/>
        <v>U 100 x 50 # 2</v>
      </c>
      <c r="AU136" s="21">
        <v>100</v>
      </c>
      <c r="AV136" s="14">
        <v>50</v>
      </c>
      <c r="AX136" s="14">
        <v>2</v>
      </c>
      <c r="AY136" s="22">
        <v>3.84</v>
      </c>
      <c r="AZ136" s="21">
        <v>60.94</v>
      </c>
      <c r="BA136" s="14">
        <v>12.19</v>
      </c>
      <c r="BB136" s="14">
        <v>3.98</v>
      </c>
      <c r="BC136" s="22">
        <v>1.35</v>
      </c>
      <c r="BD136" s="21">
        <v>9.6999999999999993</v>
      </c>
      <c r="BE136" s="14">
        <v>2.66</v>
      </c>
      <c r="BF136" s="14">
        <v>1.59</v>
      </c>
      <c r="BG136" s="22">
        <v>5</v>
      </c>
      <c r="BH136" s="21">
        <v>2.0499999999999998</v>
      </c>
      <c r="BI136" s="14">
        <v>5.3330000000000002E-2</v>
      </c>
      <c r="BJ136" s="14">
        <v>151.38</v>
      </c>
      <c r="BK136" s="22">
        <v>4.75</v>
      </c>
      <c r="BL136" s="43">
        <v>3.02</v>
      </c>
      <c r="BM136" s="39">
        <f t="shared" si="22"/>
        <v>196</v>
      </c>
      <c r="BO136" s="21" t="s">
        <v>196</v>
      </c>
      <c r="BP136" s="63" t="str">
        <f t="shared" si="15"/>
        <v>○ 1.1/4" # 1.2</v>
      </c>
      <c r="BQ136" s="14">
        <f>BQ135</f>
        <v>31.75</v>
      </c>
      <c r="BR136" s="14" t="str">
        <f>BR135</f>
        <v>1.1/4"</v>
      </c>
      <c r="BS136" s="22">
        <v>1.2</v>
      </c>
      <c r="BT136" s="44">
        <f t="shared" si="13"/>
        <v>115.17078668060172</v>
      </c>
      <c r="BU136" s="41">
        <f t="shared" si="14"/>
        <v>99.745566751475934</v>
      </c>
      <c r="BV136" s="43">
        <v>5.4240000000000004</v>
      </c>
    </row>
    <row r="137" spans="8:74" ht="24" customHeight="1" x14ac:dyDescent="0.25">
      <c r="H137" s="13"/>
      <c r="AS137" s="21" t="s">
        <v>3</v>
      </c>
      <c r="AT137" s="43" t="str">
        <f t="shared" si="23"/>
        <v>U 100 x 50 # 2.25</v>
      </c>
      <c r="AU137" s="21">
        <v>100</v>
      </c>
      <c r="AV137" s="14">
        <v>50</v>
      </c>
      <c r="AX137" s="14">
        <v>2.25</v>
      </c>
      <c r="AY137" s="22">
        <v>4.3</v>
      </c>
      <c r="AZ137" s="21">
        <v>67.77</v>
      </c>
      <c r="BA137" s="14">
        <v>13.55</v>
      </c>
      <c r="BB137" s="14">
        <v>3.97</v>
      </c>
      <c r="BC137" s="22">
        <v>1.36</v>
      </c>
      <c r="BD137" s="21">
        <v>10.81</v>
      </c>
      <c r="BE137" s="14">
        <v>2.97</v>
      </c>
      <c r="BF137" s="14">
        <v>1.59</v>
      </c>
      <c r="BG137" s="22">
        <v>5</v>
      </c>
      <c r="BH137" s="21">
        <v>2.0699999999999998</v>
      </c>
      <c r="BI137" s="14">
        <v>7.5939999999999994E-2</v>
      </c>
      <c r="BJ137" s="14">
        <v>165.81</v>
      </c>
      <c r="BK137" s="22">
        <v>4.75</v>
      </c>
      <c r="BL137" s="43">
        <v>3.38</v>
      </c>
      <c r="BM137" s="39">
        <f t="shared" si="22"/>
        <v>195.61111111111109</v>
      </c>
      <c r="BO137" s="21" t="s">
        <v>196</v>
      </c>
      <c r="BP137" s="63" t="str">
        <f t="shared" si="15"/>
        <v>○ 1.1/4" # 1.5</v>
      </c>
      <c r="BQ137" s="14">
        <f t="shared" ref="BQ137:BQ139" si="24">BQ136</f>
        <v>31.75</v>
      </c>
      <c r="BR137" s="14" t="str">
        <f t="shared" ref="BR137:BR139" si="25">BR136</f>
        <v>1.1/4"</v>
      </c>
      <c r="BS137" s="22">
        <v>1.5</v>
      </c>
      <c r="BT137" s="44">
        <f t="shared" si="13"/>
        <v>142.54976665663688</v>
      </c>
      <c r="BU137" s="41">
        <f t="shared" si="14"/>
        <v>99.745566751475934</v>
      </c>
      <c r="BV137" s="43">
        <v>6.7140000000000004</v>
      </c>
    </row>
    <row r="138" spans="8:74" ht="24" customHeight="1" x14ac:dyDescent="0.25">
      <c r="H138" s="13"/>
      <c r="AS138" s="21" t="s">
        <v>3</v>
      </c>
      <c r="AT138" s="43" t="str">
        <f t="shared" si="23"/>
        <v>U 100 x 50 # 2.65</v>
      </c>
      <c r="AU138" s="21">
        <v>100</v>
      </c>
      <c r="AV138" s="14">
        <v>50</v>
      </c>
      <c r="AX138" s="14">
        <v>2.65</v>
      </c>
      <c r="AY138" s="22">
        <v>5.03</v>
      </c>
      <c r="AZ138" s="21">
        <v>78.37</v>
      </c>
      <c r="BA138" s="14">
        <v>15.67</v>
      </c>
      <c r="BB138" s="14">
        <v>3.95</v>
      </c>
      <c r="BC138" s="22">
        <v>1.38</v>
      </c>
      <c r="BD138" s="21">
        <v>12.55</v>
      </c>
      <c r="BE138" s="14">
        <v>3.47</v>
      </c>
      <c r="BF138" s="14">
        <v>1.58</v>
      </c>
      <c r="BG138" s="22">
        <v>5</v>
      </c>
      <c r="BH138" s="21">
        <v>2.11</v>
      </c>
      <c r="BI138" s="14">
        <v>0.12406</v>
      </c>
      <c r="BJ138" s="14">
        <v>186.74</v>
      </c>
      <c r="BK138" s="22">
        <v>4.75</v>
      </c>
      <c r="BL138" s="43">
        <v>3.95</v>
      </c>
      <c r="BM138" s="39">
        <f t="shared" si="22"/>
        <v>195.11132075471701</v>
      </c>
      <c r="BO138" s="21" t="s">
        <v>196</v>
      </c>
      <c r="BP138" s="63" t="str">
        <f t="shared" si="15"/>
        <v>○ 1.1/4" # 2</v>
      </c>
      <c r="BQ138" s="14">
        <f t="shared" si="24"/>
        <v>31.75</v>
      </c>
      <c r="BR138" s="14" t="str">
        <f t="shared" si="25"/>
        <v>1.1/4"</v>
      </c>
      <c r="BS138" s="22">
        <v>2</v>
      </c>
      <c r="BT138" s="44">
        <f t="shared" si="13"/>
        <v>186.92476288859268</v>
      </c>
      <c r="BU138" s="41">
        <f t="shared" si="14"/>
        <v>99.745566751475934</v>
      </c>
      <c r="BV138" s="43">
        <v>8.8030000000000008</v>
      </c>
    </row>
    <row r="139" spans="8:74" ht="24" customHeight="1" x14ac:dyDescent="0.25">
      <c r="H139" s="13"/>
      <c r="AS139" s="21" t="s">
        <v>3</v>
      </c>
      <c r="AT139" s="43" t="str">
        <f t="shared" si="23"/>
        <v>U 100 x 50 # 3</v>
      </c>
      <c r="AU139" s="21">
        <v>100</v>
      </c>
      <c r="AV139" s="14">
        <v>50</v>
      </c>
      <c r="AX139" s="14">
        <v>3</v>
      </c>
      <c r="AY139" s="22">
        <v>5.65</v>
      </c>
      <c r="AZ139" s="21">
        <v>87.3</v>
      </c>
      <c r="BA139" s="14">
        <v>17.46</v>
      </c>
      <c r="BB139" s="14">
        <v>3.93</v>
      </c>
      <c r="BC139" s="22">
        <v>1.4</v>
      </c>
      <c r="BD139" s="21">
        <v>14.03</v>
      </c>
      <c r="BE139" s="14">
        <v>3.9</v>
      </c>
      <c r="BF139" s="14">
        <v>1.58</v>
      </c>
      <c r="BG139" s="22">
        <v>5</v>
      </c>
      <c r="BH139" s="21">
        <v>2.15</v>
      </c>
      <c r="BI139" s="14">
        <v>0.18</v>
      </c>
      <c r="BJ139" s="14">
        <v>202.82</v>
      </c>
      <c r="BK139" s="22">
        <v>4.75</v>
      </c>
      <c r="BL139" s="43">
        <v>4.43</v>
      </c>
      <c r="BM139" s="39">
        <f t="shared" si="22"/>
        <v>194.33333333333334</v>
      </c>
      <c r="BO139" s="21" t="s">
        <v>196</v>
      </c>
      <c r="BP139" s="63" t="str">
        <f t="shared" si="15"/>
        <v>○ 1.1/4" # 2.25</v>
      </c>
      <c r="BQ139" s="14">
        <f t="shared" si="24"/>
        <v>31.75</v>
      </c>
      <c r="BR139" s="14" t="str">
        <f t="shared" si="25"/>
        <v>1.1/4"</v>
      </c>
      <c r="BS139" s="22">
        <v>2.25</v>
      </c>
      <c r="BT139" s="44">
        <f t="shared" si="13"/>
        <v>208.52321238202251</v>
      </c>
      <c r="BU139" s="41">
        <f t="shared" si="14"/>
        <v>99.745566751475934</v>
      </c>
      <c r="BV139" s="43">
        <v>9.8219999999999992</v>
      </c>
    </row>
    <row r="140" spans="8:74" ht="24" customHeight="1" x14ac:dyDescent="0.25">
      <c r="H140" s="13"/>
      <c r="AS140" s="21" t="s">
        <v>3</v>
      </c>
      <c r="AT140" s="43" t="str">
        <f t="shared" si="23"/>
        <v>U 100 x 50 # 3.35</v>
      </c>
      <c r="AU140" s="21">
        <v>100</v>
      </c>
      <c r="AV140" s="14">
        <v>50</v>
      </c>
      <c r="AX140" s="14">
        <v>3.35</v>
      </c>
      <c r="AY140" s="22">
        <v>6.26</v>
      </c>
      <c r="AZ140" s="21">
        <v>95.92</v>
      </c>
      <c r="BA140" s="14">
        <v>19.18</v>
      </c>
      <c r="BB140" s="14">
        <v>3.91</v>
      </c>
      <c r="BC140" s="22">
        <v>1.42</v>
      </c>
      <c r="BD140" s="21">
        <v>15.47</v>
      </c>
      <c r="BE140" s="14">
        <v>4.32</v>
      </c>
      <c r="BF140" s="14">
        <v>1.57</v>
      </c>
      <c r="BG140" s="22">
        <v>5</v>
      </c>
      <c r="BH140" s="21">
        <v>2.1800000000000002</v>
      </c>
      <c r="BI140" s="14">
        <v>0.25063999999999997</v>
      </c>
      <c r="BJ140" s="14">
        <v>216.86</v>
      </c>
      <c r="BK140" s="22">
        <v>4.75</v>
      </c>
      <c r="BL140" s="43">
        <v>4.92</v>
      </c>
      <c r="BM140" s="39">
        <f t="shared" si="22"/>
        <v>193.56567164179103</v>
      </c>
      <c r="BO140" s="21" t="s">
        <v>196</v>
      </c>
      <c r="BP140" s="63" t="str">
        <f t="shared" si="15"/>
        <v>○ 1.3/8" # 1.2</v>
      </c>
      <c r="BQ140" s="14">
        <v>34.92</v>
      </c>
      <c r="BR140" s="14" t="s">
        <v>131</v>
      </c>
      <c r="BS140" s="22">
        <v>1.2</v>
      </c>
      <c r="BT140" s="44">
        <f t="shared" si="13"/>
        <v>127.12140513485721</v>
      </c>
      <c r="BU140" s="41">
        <f t="shared" si="14"/>
        <v>109.70441546335559</v>
      </c>
      <c r="BV140" s="43">
        <v>5.98</v>
      </c>
    </row>
    <row r="141" spans="8:74" ht="24" customHeight="1" x14ac:dyDescent="0.25">
      <c r="H141" s="13"/>
      <c r="AS141" s="21" t="s">
        <v>3</v>
      </c>
      <c r="AT141" s="43" t="str">
        <f t="shared" si="23"/>
        <v>U 100 x 50 # 3.75</v>
      </c>
      <c r="AU141" s="21">
        <v>100</v>
      </c>
      <c r="AV141" s="14">
        <v>50</v>
      </c>
      <c r="AX141" s="14">
        <v>3.75</v>
      </c>
      <c r="AY141" s="22">
        <v>6.95</v>
      </c>
      <c r="AZ141" s="21">
        <v>105.39</v>
      </c>
      <c r="BA141" s="14">
        <v>21.08</v>
      </c>
      <c r="BB141" s="14">
        <v>3.89</v>
      </c>
      <c r="BC141" s="22">
        <v>1.44</v>
      </c>
      <c r="BD141" s="21">
        <v>17.07</v>
      </c>
      <c r="BE141" s="14">
        <v>4.79</v>
      </c>
      <c r="BF141" s="14">
        <v>1.57</v>
      </c>
      <c r="BG141" s="22">
        <v>5</v>
      </c>
      <c r="BH141" s="21">
        <v>2.2200000000000002</v>
      </c>
      <c r="BI141" s="14">
        <v>0.35155999999999998</v>
      </c>
      <c r="BJ141" s="14">
        <v>230.21</v>
      </c>
      <c r="BK141" s="22">
        <v>4.75</v>
      </c>
      <c r="BL141" s="43">
        <v>5.46</v>
      </c>
      <c r="BM141" s="39">
        <f t="shared" si="22"/>
        <v>192.83333333333331</v>
      </c>
      <c r="BO141" s="21" t="s">
        <v>196</v>
      </c>
      <c r="BP141" s="63" t="str">
        <f t="shared" si="15"/>
        <v>○ 1.3/8" # 1.5</v>
      </c>
      <c r="BQ141" s="14">
        <f>BQ140</f>
        <v>34.92</v>
      </c>
      <c r="BR141" s="14" t="str">
        <f>BR140</f>
        <v>1.3/8"</v>
      </c>
      <c r="BS141" s="22">
        <v>1.5</v>
      </c>
      <c r="BT141" s="44">
        <f t="shared" si="13"/>
        <v>157.48803972445631</v>
      </c>
      <c r="BU141" s="41">
        <f t="shared" si="14"/>
        <v>109.70441546335559</v>
      </c>
      <c r="BV141" s="43">
        <v>7.4160000000000004</v>
      </c>
    </row>
    <row r="142" spans="8:74" ht="24" customHeight="1" x14ac:dyDescent="0.25">
      <c r="H142" s="13"/>
      <c r="AS142" s="21" t="s">
        <v>3</v>
      </c>
      <c r="AT142" s="43" t="str">
        <f t="shared" si="23"/>
        <v>U 100 x 50 # 4.25</v>
      </c>
      <c r="AU142" s="21">
        <v>100</v>
      </c>
      <c r="AV142" s="14">
        <v>50</v>
      </c>
      <c r="AX142" s="14">
        <v>4.25</v>
      </c>
      <c r="AY142" s="22">
        <v>7.8</v>
      </c>
      <c r="AZ142" s="21">
        <v>116.67</v>
      </c>
      <c r="BA142" s="14">
        <v>23.33</v>
      </c>
      <c r="BB142" s="14">
        <v>3.87</v>
      </c>
      <c r="BC142" s="22">
        <v>1.46</v>
      </c>
      <c r="BD142" s="21">
        <v>19.010000000000002</v>
      </c>
      <c r="BE142" s="14">
        <v>5.37</v>
      </c>
      <c r="BF142" s="14">
        <v>1.56</v>
      </c>
      <c r="BG142" s="22">
        <v>5</v>
      </c>
      <c r="BH142" s="21">
        <v>2.2799999999999998</v>
      </c>
      <c r="BI142" s="14">
        <v>0.51176999999999995</v>
      </c>
      <c r="BJ142" s="14">
        <v>242.82</v>
      </c>
      <c r="BK142" s="22">
        <v>4.75</v>
      </c>
      <c r="BL142" s="43">
        <v>6.12</v>
      </c>
      <c r="BM142" s="39">
        <f t="shared" si="22"/>
        <v>192.02941176470588</v>
      </c>
      <c r="BO142" s="21" t="s">
        <v>196</v>
      </c>
      <c r="BP142" s="63" t="str">
        <f t="shared" si="15"/>
        <v>○ 1.1/2" # 1.06</v>
      </c>
      <c r="BQ142" s="14">
        <v>38.1</v>
      </c>
      <c r="BR142" s="14" t="s">
        <v>132</v>
      </c>
      <c r="BS142" s="22">
        <v>1.06</v>
      </c>
      <c r="BT142" s="44">
        <f t="shared" si="13"/>
        <v>123.34646740230376</v>
      </c>
      <c r="BU142" s="41">
        <f t="shared" si="14"/>
        <v>119.69468010177113</v>
      </c>
      <c r="BV142" s="43">
        <v>5.8090000000000002</v>
      </c>
    </row>
    <row r="143" spans="8:74" ht="24" customHeight="1" x14ac:dyDescent="0.25">
      <c r="H143" s="13"/>
      <c r="AS143" s="21" t="s">
        <v>3</v>
      </c>
      <c r="AT143" s="43" t="str">
        <f t="shared" si="23"/>
        <v>U 100 x 50 # 4.75</v>
      </c>
      <c r="AU143" s="21">
        <v>100</v>
      </c>
      <c r="AV143" s="14">
        <v>50</v>
      </c>
      <c r="AX143" s="14">
        <v>4.75</v>
      </c>
      <c r="AY143" s="22">
        <v>8.6199999999999992</v>
      </c>
      <c r="AZ143" s="21">
        <v>127.34</v>
      </c>
      <c r="BA143" s="14">
        <v>25.47</v>
      </c>
      <c r="BB143" s="14">
        <v>3.84</v>
      </c>
      <c r="BC143" s="22">
        <v>1.49</v>
      </c>
      <c r="BD143" s="21">
        <v>20.86</v>
      </c>
      <c r="BE143" s="14">
        <v>5.94</v>
      </c>
      <c r="BF143" s="14">
        <v>1.56</v>
      </c>
      <c r="BG143" s="22">
        <v>5</v>
      </c>
      <c r="BH143" s="21">
        <v>2.33</v>
      </c>
      <c r="BI143" s="14">
        <v>0.71448</v>
      </c>
      <c r="BJ143" s="14">
        <v>250.79</v>
      </c>
      <c r="BK143" s="22">
        <v>4.76</v>
      </c>
      <c r="BL143" s="43">
        <v>6.77</v>
      </c>
      <c r="BM143" s="39">
        <f t="shared" si="22"/>
        <v>190.9736842105263</v>
      </c>
      <c r="BO143" s="21" t="s">
        <v>196</v>
      </c>
      <c r="BP143" s="63" t="str">
        <f t="shared" si="15"/>
        <v>○ 1.1/2" # 1.2</v>
      </c>
      <c r="BQ143" s="14">
        <f>BQ142</f>
        <v>38.1</v>
      </c>
      <c r="BR143" s="14" t="str">
        <f>BR142</f>
        <v>1.1/2"</v>
      </c>
      <c r="BS143" s="22">
        <v>1.2</v>
      </c>
      <c r="BT143" s="44">
        <f t="shared" si="13"/>
        <v>139.10972270095596</v>
      </c>
      <c r="BU143" s="41">
        <f t="shared" si="14"/>
        <v>119.69468010177113</v>
      </c>
      <c r="BV143" s="43">
        <v>6.5519999999999996</v>
      </c>
    </row>
    <row r="144" spans="8:74" ht="24" customHeight="1" x14ac:dyDescent="0.25">
      <c r="H144" s="13"/>
      <c r="AS144" s="21" t="s">
        <v>3</v>
      </c>
      <c r="AT144" s="43" t="str">
        <f t="shared" si="23"/>
        <v>U 127 x 50 # 1.5</v>
      </c>
      <c r="AU144" s="21">
        <v>127</v>
      </c>
      <c r="AV144" s="14">
        <v>50</v>
      </c>
      <c r="AX144" s="14">
        <v>1.5</v>
      </c>
      <c r="AY144" s="22">
        <v>3.32</v>
      </c>
      <c r="AZ144" s="21">
        <v>81.209999999999994</v>
      </c>
      <c r="BA144" s="14">
        <v>12.79</v>
      </c>
      <c r="BB144" s="14">
        <v>4.95</v>
      </c>
      <c r="BC144" s="22">
        <v>1.17</v>
      </c>
      <c r="BD144" s="21">
        <v>7.96</v>
      </c>
      <c r="BE144" s="14">
        <v>2.08</v>
      </c>
      <c r="BF144" s="14">
        <v>1.55</v>
      </c>
      <c r="BG144" s="22">
        <v>6.35</v>
      </c>
      <c r="BH144" s="21">
        <v>1.86</v>
      </c>
      <c r="BI144" s="14">
        <v>2.554E-2</v>
      </c>
      <c r="BJ144" s="14">
        <v>212.79</v>
      </c>
      <c r="BK144" s="22">
        <v>5.51</v>
      </c>
      <c r="BL144" s="43">
        <v>2.6</v>
      </c>
      <c r="BM144" s="39">
        <f t="shared" si="22"/>
        <v>224.33333333333334</v>
      </c>
      <c r="BO144" s="21" t="s">
        <v>196</v>
      </c>
      <c r="BP144" s="63" t="str">
        <f t="shared" si="15"/>
        <v>○ 1.1/2" # 1.5</v>
      </c>
      <c r="BQ144" s="14">
        <f t="shared" ref="BQ144:BQ147" si="26">BQ143</f>
        <v>38.1</v>
      </c>
      <c r="BR144" s="14" t="str">
        <f t="shared" ref="BR144:BR147" si="27">BR143</f>
        <v>1.1/2"</v>
      </c>
      <c r="BS144" s="22">
        <v>1.5</v>
      </c>
      <c r="BT144" s="44">
        <f t="shared" si="13"/>
        <v>172.47343668207975</v>
      </c>
      <c r="BU144" s="41">
        <f t="shared" si="14"/>
        <v>119.69468010177113</v>
      </c>
      <c r="BV144" s="43">
        <v>8.1240000000000006</v>
      </c>
    </row>
    <row r="145" spans="8:74" ht="24" customHeight="1" x14ac:dyDescent="0.25">
      <c r="H145" s="13"/>
      <c r="AS145" s="21" t="s">
        <v>3</v>
      </c>
      <c r="AT145" s="43" t="str">
        <f t="shared" si="23"/>
        <v>U 127 x 50 # 1.8</v>
      </c>
      <c r="AU145" s="21">
        <v>127</v>
      </c>
      <c r="AV145" s="14">
        <v>50</v>
      </c>
      <c r="AX145" s="14">
        <v>1.8</v>
      </c>
      <c r="AY145" s="22">
        <v>3.96</v>
      </c>
      <c r="AZ145" s="21">
        <v>96.31</v>
      </c>
      <c r="BA145" s="14">
        <v>15.17</v>
      </c>
      <c r="BB145" s="14">
        <v>4.93</v>
      </c>
      <c r="BC145" s="22">
        <v>1.19</v>
      </c>
      <c r="BD145" s="21">
        <v>9.4600000000000009</v>
      </c>
      <c r="BE145" s="14">
        <v>2.48</v>
      </c>
      <c r="BF145" s="14">
        <v>1.55</v>
      </c>
      <c r="BG145" s="22">
        <v>6.35</v>
      </c>
      <c r="BH145" s="21">
        <v>1.88</v>
      </c>
      <c r="BI145" s="14">
        <v>4.4130000000000003E-2</v>
      </c>
      <c r="BJ145" s="14">
        <v>249.11</v>
      </c>
      <c r="BK145" s="22">
        <v>5.5</v>
      </c>
      <c r="BL145" s="43">
        <v>3.11</v>
      </c>
      <c r="BM145" s="39">
        <f t="shared" si="22"/>
        <v>223.59999999999997</v>
      </c>
      <c r="BO145" s="21" t="s">
        <v>196</v>
      </c>
      <c r="BP145" s="63" t="str">
        <f t="shared" si="15"/>
        <v>○ 1.1/2" # 1.9</v>
      </c>
      <c r="BQ145" s="14">
        <f t="shared" si="26"/>
        <v>38.1</v>
      </c>
      <c r="BR145" s="14" t="str">
        <f t="shared" si="27"/>
        <v>1.1/2"</v>
      </c>
      <c r="BS145" s="22">
        <v>1.9</v>
      </c>
      <c r="BT145" s="44">
        <f t="shared" si="13"/>
        <v>216.07874271390588</v>
      </c>
      <c r="BU145" s="41">
        <f t="shared" si="14"/>
        <v>119.69468010177113</v>
      </c>
      <c r="BV145" s="43">
        <v>10.176</v>
      </c>
    </row>
    <row r="146" spans="8:74" ht="24" customHeight="1" x14ac:dyDescent="0.25">
      <c r="H146" s="13"/>
      <c r="AS146" s="21" t="s">
        <v>3</v>
      </c>
      <c r="AT146" s="43" t="str">
        <f t="shared" si="23"/>
        <v>U 127 x 50 # 2</v>
      </c>
      <c r="AU146" s="21">
        <v>127</v>
      </c>
      <c r="AV146" s="14">
        <v>50</v>
      </c>
      <c r="AX146" s="14">
        <v>2</v>
      </c>
      <c r="AY146" s="22">
        <v>4.38</v>
      </c>
      <c r="AZ146" s="21">
        <v>106.16</v>
      </c>
      <c r="BA146" s="14">
        <v>16.72</v>
      </c>
      <c r="BB146" s="14">
        <v>4.92</v>
      </c>
      <c r="BC146" s="22">
        <v>1.2</v>
      </c>
      <c r="BD146" s="21">
        <v>10.44</v>
      </c>
      <c r="BE146" s="14">
        <v>2.74</v>
      </c>
      <c r="BF146" s="14">
        <v>1.54</v>
      </c>
      <c r="BG146" s="22">
        <v>6.35</v>
      </c>
      <c r="BH146" s="21">
        <v>1.9</v>
      </c>
      <c r="BI146" s="14">
        <v>6.053E-2</v>
      </c>
      <c r="BJ146" s="14">
        <v>272.14999999999998</v>
      </c>
      <c r="BK146" s="22">
        <v>5.5</v>
      </c>
      <c r="BL146" s="43">
        <v>3.44</v>
      </c>
      <c r="BM146" s="39">
        <f t="shared" si="22"/>
        <v>223</v>
      </c>
      <c r="BO146" s="21" t="s">
        <v>196</v>
      </c>
      <c r="BP146" s="63" t="str">
        <f t="shared" si="15"/>
        <v>○ 1.1/2" # 2</v>
      </c>
      <c r="BQ146" s="14">
        <f t="shared" si="26"/>
        <v>38.1</v>
      </c>
      <c r="BR146" s="14" t="str">
        <f t="shared" si="27"/>
        <v>1.1/2"</v>
      </c>
      <c r="BS146" s="22">
        <v>2</v>
      </c>
      <c r="BT146" s="44">
        <f t="shared" si="13"/>
        <v>226.82298958918304</v>
      </c>
      <c r="BU146" s="41">
        <f t="shared" si="14"/>
        <v>119.69468010177113</v>
      </c>
      <c r="BV146" s="43">
        <v>10.682</v>
      </c>
    </row>
    <row r="147" spans="8:74" ht="24" customHeight="1" x14ac:dyDescent="0.25">
      <c r="H147" s="13"/>
      <c r="AS147" s="21" t="s">
        <v>3</v>
      </c>
      <c r="AT147" s="43" t="str">
        <f t="shared" si="23"/>
        <v>U 127 x 50 # 2.25</v>
      </c>
      <c r="AU147" s="21">
        <v>127</v>
      </c>
      <c r="AV147" s="14">
        <v>50</v>
      </c>
      <c r="AX147" s="14">
        <v>2.25</v>
      </c>
      <c r="AY147" s="22">
        <v>4.91</v>
      </c>
      <c r="AZ147" s="21">
        <v>118.26</v>
      </c>
      <c r="BA147" s="14">
        <v>18.62</v>
      </c>
      <c r="BB147" s="14">
        <v>4.91</v>
      </c>
      <c r="BC147" s="22">
        <v>1.21</v>
      </c>
      <c r="BD147" s="21">
        <v>11.64</v>
      </c>
      <c r="BE147" s="14">
        <v>3.07</v>
      </c>
      <c r="BF147" s="14">
        <v>1.54</v>
      </c>
      <c r="BG147" s="22">
        <v>6.35</v>
      </c>
      <c r="BH147" s="21">
        <v>1.92</v>
      </c>
      <c r="BI147" s="14">
        <v>8.6190000000000003E-2</v>
      </c>
      <c r="BJ147" s="14">
        <v>299.62</v>
      </c>
      <c r="BK147" s="22">
        <v>5.49</v>
      </c>
      <c r="BL147" s="43">
        <v>3.85</v>
      </c>
      <c r="BM147" s="39">
        <f t="shared" si="22"/>
        <v>222.72222222222223</v>
      </c>
      <c r="BO147" s="21" t="s">
        <v>196</v>
      </c>
      <c r="BP147" s="63" t="str">
        <f t="shared" si="15"/>
        <v>○ 1.1/2" # 2.25</v>
      </c>
      <c r="BQ147" s="14">
        <f t="shared" si="26"/>
        <v>38.1</v>
      </c>
      <c r="BR147" s="14" t="str">
        <f t="shared" si="27"/>
        <v>1.1/2"</v>
      </c>
      <c r="BS147" s="22">
        <v>2.25</v>
      </c>
      <c r="BT147" s="44">
        <f t="shared" si="13"/>
        <v>253.40871742018675</v>
      </c>
      <c r="BU147" s="41">
        <f t="shared" si="14"/>
        <v>119.69468010177113</v>
      </c>
      <c r="BV147" s="43">
        <v>11.933999999999999</v>
      </c>
    </row>
    <row r="148" spans="8:74" ht="24" customHeight="1" x14ac:dyDescent="0.25">
      <c r="H148" s="13"/>
      <c r="AS148" s="21" t="s">
        <v>3</v>
      </c>
      <c r="AT148" s="43" t="str">
        <f t="shared" si="23"/>
        <v>U 127 x 50 # 2.65</v>
      </c>
      <c r="AU148" s="21">
        <v>127</v>
      </c>
      <c r="AV148" s="14">
        <v>50</v>
      </c>
      <c r="AX148" s="14">
        <v>2.65</v>
      </c>
      <c r="AY148" s="22">
        <v>5.74</v>
      </c>
      <c r="AZ148" s="21">
        <v>137.07</v>
      </c>
      <c r="BA148" s="14">
        <v>21.59</v>
      </c>
      <c r="BB148" s="14">
        <v>4.8899999999999997</v>
      </c>
      <c r="BC148" s="22">
        <v>1.23</v>
      </c>
      <c r="BD148" s="21">
        <v>13.53</v>
      </c>
      <c r="BE148" s="14">
        <v>3.59</v>
      </c>
      <c r="BF148" s="14">
        <v>1.54</v>
      </c>
      <c r="BG148" s="22">
        <v>6.35</v>
      </c>
      <c r="BH148" s="21">
        <v>1.95</v>
      </c>
      <c r="BI148" s="14">
        <v>0.14080999999999999</v>
      </c>
      <c r="BJ148" s="14">
        <v>340.47</v>
      </c>
      <c r="BK148" s="22">
        <v>5.48</v>
      </c>
      <c r="BL148" s="43">
        <v>4.51</v>
      </c>
      <c r="BM148" s="39">
        <f t="shared" si="22"/>
        <v>221.90377358490568</v>
      </c>
      <c r="BO148" s="21" t="s">
        <v>196</v>
      </c>
      <c r="BP148" s="63" t="str">
        <f>BO148&amp;" "&amp;BR148&amp;" # "&amp;BS148</f>
        <v>○ 1.7/8" # 1.2</v>
      </c>
      <c r="BQ148" s="14">
        <f>BQ149</f>
        <v>47.6</v>
      </c>
      <c r="BR148" s="14" t="str">
        <f>BR149</f>
        <v>1.7/8"</v>
      </c>
      <c r="BS148" s="22">
        <v>1.2</v>
      </c>
      <c r="BT148" s="44">
        <f>PI()*(BQ148^2-(BQ148-2*BS148)^2)/4</f>
        <v>174.92387895187971</v>
      </c>
      <c r="BU148" s="41">
        <f>PI()*BQ148</f>
        <v>149.53981031087415</v>
      </c>
      <c r="BV148" s="43">
        <v>8.8059999999999992</v>
      </c>
    </row>
    <row r="149" spans="8:74" ht="24" customHeight="1" x14ac:dyDescent="0.25">
      <c r="H149" s="13"/>
      <c r="AS149" s="21" t="s">
        <v>3</v>
      </c>
      <c r="AT149" s="43" t="str">
        <f t="shared" si="23"/>
        <v>U 127 x 50 # 3</v>
      </c>
      <c r="AU149" s="21">
        <v>127</v>
      </c>
      <c r="AV149" s="14">
        <v>50</v>
      </c>
      <c r="AX149" s="14">
        <v>3</v>
      </c>
      <c r="AY149" s="22">
        <v>6.46</v>
      </c>
      <c r="AZ149" s="21">
        <v>153.01</v>
      </c>
      <c r="BA149" s="14">
        <v>24.1</v>
      </c>
      <c r="BB149" s="14">
        <v>4.87</v>
      </c>
      <c r="BC149" s="22">
        <v>1.24</v>
      </c>
      <c r="BD149" s="21">
        <v>15.14</v>
      </c>
      <c r="BE149" s="14">
        <v>4.03</v>
      </c>
      <c r="BF149" s="14">
        <v>1.53</v>
      </c>
      <c r="BG149" s="22">
        <v>6.35</v>
      </c>
      <c r="BH149" s="21">
        <v>1.98</v>
      </c>
      <c r="BI149" s="14">
        <v>0.20430000000000001</v>
      </c>
      <c r="BJ149" s="14">
        <v>373.05</v>
      </c>
      <c r="BK149" s="22">
        <v>5.47</v>
      </c>
      <c r="BL149" s="43">
        <v>5.07</v>
      </c>
      <c r="BM149" s="39">
        <f t="shared" si="22"/>
        <v>221.33333333333334</v>
      </c>
      <c r="BO149" s="21" t="s">
        <v>196</v>
      </c>
      <c r="BP149" s="63" t="str">
        <f>BO149&amp;" "&amp;BR149&amp;" # "&amp;BS149</f>
        <v>○ 1.7/8" # 1.5</v>
      </c>
      <c r="BQ149" s="14">
        <v>47.6</v>
      </c>
      <c r="BR149" s="14" t="s">
        <v>197</v>
      </c>
      <c r="BS149" s="22">
        <v>1.5</v>
      </c>
      <c r="BT149" s="44">
        <f>PI()*(BQ149^2-(BQ149-2*BS149)^2)/4</f>
        <v>217.24113199573429</v>
      </c>
      <c r="BU149" s="41">
        <f>PI()*BQ149</f>
        <v>149.53981031087415</v>
      </c>
      <c r="BV149" s="43">
        <v>10.231</v>
      </c>
    </row>
    <row r="150" spans="8:74" ht="24" customHeight="1" x14ac:dyDescent="0.25">
      <c r="H150" s="13"/>
      <c r="AS150" s="21" t="s">
        <v>3</v>
      </c>
      <c r="AT150" s="43" t="str">
        <f t="shared" si="23"/>
        <v>U 127 x 50 # 3.35</v>
      </c>
      <c r="AU150" s="21">
        <v>127</v>
      </c>
      <c r="AV150" s="14">
        <v>50</v>
      </c>
      <c r="AX150" s="14">
        <v>3.35</v>
      </c>
      <c r="AY150" s="22">
        <v>7.17</v>
      </c>
      <c r="AZ150" s="21">
        <v>168.49</v>
      </c>
      <c r="BA150" s="14">
        <v>26.53</v>
      </c>
      <c r="BB150" s="14">
        <v>4.8499999999999996</v>
      </c>
      <c r="BC150" s="22">
        <v>1.26</v>
      </c>
      <c r="BD150" s="21">
        <v>16.71</v>
      </c>
      <c r="BE150" s="14">
        <v>4.47</v>
      </c>
      <c r="BF150" s="14">
        <v>1.53</v>
      </c>
      <c r="BG150" s="22">
        <v>6.35</v>
      </c>
      <c r="BH150" s="21">
        <v>2</v>
      </c>
      <c r="BI150" s="14">
        <v>0.28447</v>
      </c>
      <c r="BJ150" s="14">
        <v>402.69</v>
      </c>
      <c r="BK150" s="22">
        <v>5.46</v>
      </c>
      <c r="BL150" s="43">
        <v>5.63</v>
      </c>
      <c r="BM150" s="39">
        <f t="shared" si="22"/>
        <v>220.72985074626865</v>
      </c>
      <c r="BO150" s="21" t="s">
        <v>196</v>
      </c>
      <c r="BP150" s="63" t="str">
        <f t="shared" si="15"/>
        <v>○ 2" # 1.5</v>
      </c>
      <c r="BQ150" s="14">
        <v>50.8</v>
      </c>
      <c r="BR150" s="14" t="s">
        <v>134</v>
      </c>
      <c r="BS150" s="22">
        <v>1.5</v>
      </c>
      <c r="BT150" s="44">
        <f t="shared" si="13"/>
        <v>232.32077673296536</v>
      </c>
      <c r="BU150" s="41">
        <f t="shared" si="14"/>
        <v>159.59290680236148</v>
      </c>
      <c r="BV150" s="43">
        <v>10.944000000000001</v>
      </c>
    </row>
    <row r="151" spans="8:74" ht="24" customHeight="1" x14ac:dyDescent="0.25">
      <c r="H151" s="13"/>
      <c r="AS151" s="21" t="s">
        <v>3</v>
      </c>
      <c r="AT151" s="43" t="str">
        <f t="shared" si="23"/>
        <v>U 127 x 50 # 3.75</v>
      </c>
      <c r="AU151" s="21">
        <v>127</v>
      </c>
      <c r="AV151" s="14">
        <v>50</v>
      </c>
      <c r="AX151" s="14">
        <v>3.75</v>
      </c>
      <c r="AY151" s="22">
        <v>7.96</v>
      </c>
      <c r="AZ151" s="21">
        <v>185.57</v>
      </c>
      <c r="BA151" s="14">
        <v>29.22</v>
      </c>
      <c r="BB151" s="14">
        <v>4.83</v>
      </c>
      <c r="BC151" s="22">
        <v>1.28</v>
      </c>
      <c r="BD151" s="21">
        <v>18.46</v>
      </c>
      <c r="BE151" s="14">
        <v>4.96</v>
      </c>
      <c r="BF151" s="14">
        <v>1.52</v>
      </c>
      <c r="BG151" s="22">
        <v>6.35</v>
      </c>
      <c r="BH151" s="21">
        <v>2.04</v>
      </c>
      <c r="BI151" s="14">
        <v>0.39901999999999999</v>
      </c>
      <c r="BJ151" s="14">
        <v>432.81</v>
      </c>
      <c r="BK151" s="22">
        <v>5.46</v>
      </c>
      <c r="BL151" s="43">
        <v>6.25</v>
      </c>
      <c r="BM151" s="39">
        <f t="shared" si="22"/>
        <v>219.76666666666665</v>
      </c>
      <c r="BO151" s="21" t="s">
        <v>196</v>
      </c>
      <c r="BP151" s="63" t="str">
        <f t="shared" si="15"/>
        <v>○ 2" # 1.9</v>
      </c>
      <c r="BQ151" s="14">
        <f>BQ150</f>
        <v>50.8</v>
      </c>
      <c r="BR151" s="14" t="str">
        <f>BR150</f>
        <v>2"</v>
      </c>
      <c r="BS151" s="22">
        <v>1.9</v>
      </c>
      <c r="BT151" s="44">
        <f t="shared" si="13"/>
        <v>291.8853734450276</v>
      </c>
      <c r="BU151" s="41">
        <f t="shared" si="14"/>
        <v>159.59290680236148</v>
      </c>
      <c r="BV151" s="43">
        <v>13.746</v>
      </c>
    </row>
    <row r="152" spans="8:74" ht="24" customHeight="1" x14ac:dyDescent="0.25">
      <c r="H152" s="13"/>
      <c r="AS152" s="21" t="s">
        <v>3</v>
      </c>
      <c r="AT152" s="43" t="str">
        <f t="shared" si="23"/>
        <v>U 127 x 50 # 4.25</v>
      </c>
      <c r="AU152" s="21">
        <v>127</v>
      </c>
      <c r="AV152" s="14">
        <v>50</v>
      </c>
      <c r="AX152" s="14">
        <v>4.25</v>
      </c>
      <c r="AY152" s="22">
        <v>8.94</v>
      </c>
      <c r="AZ152" s="21">
        <v>206.07</v>
      </c>
      <c r="BA152" s="14">
        <v>32.450000000000003</v>
      </c>
      <c r="BB152" s="14">
        <v>4.8</v>
      </c>
      <c r="BC152" s="22">
        <v>1.3</v>
      </c>
      <c r="BD152" s="21">
        <v>20.58</v>
      </c>
      <c r="BE152" s="14">
        <v>5.56</v>
      </c>
      <c r="BF152" s="14">
        <v>1.52</v>
      </c>
      <c r="BG152" s="22">
        <v>6.35</v>
      </c>
      <c r="BH152" s="21">
        <v>2.08</v>
      </c>
      <c r="BI152" s="14">
        <v>0.58086000000000004</v>
      </c>
      <c r="BJ152" s="14">
        <v>464.77</v>
      </c>
      <c r="BK152" s="22">
        <v>5.45</v>
      </c>
      <c r="BL152" s="43">
        <v>7.02</v>
      </c>
      <c r="BM152" s="39">
        <f t="shared" si="22"/>
        <v>218.85294117647058</v>
      </c>
      <c r="BO152" s="21" t="s">
        <v>196</v>
      </c>
      <c r="BP152" s="63" t="str">
        <f t="shared" si="15"/>
        <v>○ 2" # 2</v>
      </c>
      <c r="BQ152" s="14">
        <f t="shared" ref="BQ152:BQ154" si="28">BQ151</f>
        <v>50.8</v>
      </c>
      <c r="BR152" s="14" t="str">
        <f t="shared" ref="BR152:BR154" si="29">BR151</f>
        <v>2"</v>
      </c>
      <c r="BS152" s="22">
        <v>2</v>
      </c>
      <c r="BT152" s="44">
        <f t="shared" si="13"/>
        <v>306.61944299036389</v>
      </c>
      <c r="BU152" s="41">
        <f t="shared" si="14"/>
        <v>159.59290680236148</v>
      </c>
      <c r="BV152" s="43">
        <v>14.44</v>
      </c>
    </row>
    <row r="153" spans="8:74" ht="24" customHeight="1" x14ac:dyDescent="0.25">
      <c r="H153" s="13"/>
      <c r="AS153" s="21" t="s">
        <v>3</v>
      </c>
      <c r="AT153" s="43" t="str">
        <f t="shared" si="23"/>
        <v>U 127 x 50 # 4.75</v>
      </c>
      <c r="AU153" s="21">
        <v>127</v>
      </c>
      <c r="AV153" s="14">
        <v>50</v>
      </c>
      <c r="AX153" s="14">
        <v>4.75</v>
      </c>
      <c r="AY153" s="22">
        <v>9.9</v>
      </c>
      <c r="AZ153" s="21">
        <v>225.63</v>
      </c>
      <c r="BA153" s="14">
        <v>35.53</v>
      </c>
      <c r="BB153" s="14">
        <v>4.7699999999999996</v>
      </c>
      <c r="BC153" s="22">
        <v>1.32</v>
      </c>
      <c r="BD153" s="21">
        <v>22.63</v>
      </c>
      <c r="BE153" s="14">
        <v>6.15</v>
      </c>
      <c r="BF153" s="14">
        <v>1.51</v>
      </c>
      <c r="BG153" s="22">
        <v>6.35</v>
      </c>
      <c r="BH153" s="21">
        <v>2.12</v>
      </c>
      <c r="BI153" s="14">
        <v>0.81093000000000004</v>
      </c>
      <c r="BJ153" s="14">
        <v>490.3</v>
      </c>
      <c r="BK153" s="22">
        <v>5.44</v>
      </c>
      <c r="BL153" s="43">
        <v>7.77</v>
      </c>
      <c r="BM153" s="39">
        <f t="shared" si="22"/>
        <v>217.92105263157896</v>
      </c>
      <c r="BO153" s="21" t="s">
        <v>196</v>
      </c>
      <c r="BP153" s="63" t="str">
        <f t="shared" si="15"/>
        <v>○ 2" # 2.25</v>
      </c>
      <c r="BQ153" s="14">
        <f t="shared" si="28"/>
        <v>50.8</v>
      </c>
      <c r="BR153" s="14" t="str">
        <f t="shared" si="29"/>
        <v>2"</v>
      </c>
      <c r="BS153" s="22">
        <v>2.25</v>
      </c>
      <c r="BT153" s="44">
        <f t="shared" si="13"/>
        <v>343.17972749651523</v>
      </c>
      <c r="BU153" s="41">
        <f t="shared" si="14"/>
        <v>159.59290680236148</v>
      </c>
      <c r="BV153" s="43">
        <v>16.164000000000001</v>
      </c>
    </row>
    <row r="154" spans="8:74" ht="24" customHeight="1" x14ac:dyDescent="0.25">
      <c r="H154" s="13"/>
      <c r="AS154" s="21" t="s">
        <v>3</v>
      </c>
      <c r="AT154" s="43" t="str">
        <f t="shared" si="23"/>
        <v>U 150 x 50 # 2</v>
      </c>
      <c r="AU154" s="21">
        <v>150</v>
      </c>
      <c r="AV154" s="14">
        <v>50</v>
      </c>
      <c r="AX154" s="14">
        <v>2</v>
      </c>
      <c r="AY154" s="22">
        <v>4.84</v>
      </c>
      <c r="AZ154" s="21">
        <v>157.22</v>
      </c>
      <c r="BA154" s="14">
        <v>20.96</v>
      </c>
      <c r="BB154" s="14">
        <v>5.7</v>
      </c>
      <c r="BC154" s="22">
        <v>1.0900000000000001</v>
      </c>
      <c r="BD154" s="21">
        <v>10.94</v>
      </c>
      <c r="BE154" s="14">
        <v>2.8</v>
      </c>
      <c r="BF154" s="14">
        <v>1.5</v>
      </c>
      <c r="BG154" s="22">
        <v>7.5</v>
      </c>
      <c r="BH154" s="21">
        <v>1.79</v>
      </c>
      <c r="BI154" s="14">
        <v>6.6669999999999993E-2</v>
      </c>
      <c r="BJ154" s="14">
        <v>407.84</v>
      </c>
      <c r="BK154" s="22">
        <v>6.16</v>
      </c>
      <c r="BL154" s="43">
        <v>3.8</v>
      </c>
      <c r="BM154" s="39">
        <f t="shared" si="22"/>
        <v>246</v>
      </c>
      <c r="BO154" s="21" t="s">
        <v>196</v>
      </c>
      <c r="BP154" s="63" t="str">
        <f t="shared" si="15"/>
        <v>○ 2" # 2.65</v>
      </c>
      <c r="BQ154" s="14">
        <f t="shared" si="28"/>
        <v>50.8</v>
      </c>
      <c r="BR154" s="14" t="str">
        <f t="shared" si="29"/>
        <v>2"</v>
      </c>
      <c r="BS154" s="22">
        <v>2.65</v>
      </c>
      <c r="BT154" s="44">
        <f t="shared" si="13"/>
        <v>400.85936861642352</v>
      </c>
      <c r="BU154" s="41">
        <f t="shared" si="14"/>
        <v>159.59290680236148</v>
      </c>
      <c r="BV154" s="43">
        <v>18.882000000000001</v>
      </c>
    </row>
    <row r="155" spans="8:74" ht="24" customHeight="1" x14ac:dyDescent="0.25">
      <c r="H155" s="13"/>
      <c r="AS155" s="21" t="s">
        <v>3</v>
      </c>
      <c r="AT155" s="43" t="str">
        <f t="shared" si="23"/>
        <v>U 150 x 50 # 2.25</v>
      </c>
      <c r="AU155" s="21">
        <v>150</v>
      </c>
      <c r="AV155" s="14">
        <v>50</v>
      </c>
      <c r="AX155" s="14">
        <v>2.25</v>
      </c>
      <c r="AY155" s="22">
        <v>5.43</v>
      </c>
      <c r="AZ155" s="21">
        <v>175.29</v>
      </c>
      <c r="BA155" s="14">
        <v>23.37</v>
      </c>
      <c r="BB155" s="14">
        <v>5.68</v>
      </c>
      <c r="BC155" s="22">
        <v>1.1000000000000001</v>
      </c>
      <c r="BD155" s="21">
        <v>12.21</v>
      </c>
      <c r="BE155" s="14">
        <v>3.13</v>
      </c>
      <c r="BF155" s="14">
        <v>1.5</v>
      </c>
      <c r="BG155" s="22">
        <v>7.5</v>
      </c>
      <c r="BH155" s="21">
        <v>1.81</v>
      </c>
      <c r="BI155" s="14">
        <v>9.4920000000000004E-2</v>
      </c>
      <c r="BJ155" s="14">
        <v>450.21</v>
      </c>
      <c r="BK155" s="22">
        <v>6.15</v>
      </c>
      <c r="BL155" s="43">
        <v>4.26</v>
      </c>
      <c r="BM155" s="39">
        <f t="shared" si="22"/>
        <v>245.83333333333331</v>
      </c>
      <c r="BO155" s="21" t="s">
        <v>196</v>
      </c>
      <c r="BP155" s="63" t="str">
        <f t="shared" si="15"/>
        <v>○ 2.1/2" # 1.2</v>
      </c>
      <c r="BQ155" s="14">
        <v>63.5</v>
      </c>
      <c r="BR155" s="14" t="s">
        <v>198</v>
      </c>
      <c r="BS155" s="22">
        <v>1.2</v>
      </c>
      <c r="BT155" s="44">
        <f t="shared" si="13"/>
        <v>234.86546678237289</v>
      </c>
      <c r="BU155" s="41">
        <f t="shared" si="14"/>
        <v>199.49113350295187</v>
      </c>
      <c r="BV155" s="43">
        <v>11.061</v>
      </c>
    </row>
    <row r="156" spans="8:74" ht="24" customHeight="1" x14ac:dyDescent="0.25">
      <c r="H156" s="13"/>
      <c r="AS156" s="21" t="s">
        <v>3</v>
      </c>
      <c r="AT156" s="43" t="str">
        <f t="shared" si="23"/>
        <v>U 150 x 50 # 2.65</v>
      </c>
      <c r="AU156" s="21">
        <v>150</v>
      </c>
      <c r="AV156" s="14">
        <v>50</v>
      </c>
      <c r="AX156" s="14">
        <v>2.65</v>
      </c>
      <c r="AY156" s="22">
        <v>6.35</v>
      </c>
      <c r="AZ156" s="21">
        <v>203.49</v>
      </c>
      <c r="BA156" s="14">
        <v>27.13</v>
      </c>
      <c r="BB156" s="14">
        <v>5.66</v>
      </c>
      <c r="BC156" s="22">
        <v>1.1200000000000001</v>
      </c>
      <c r="BD156" s="21">
        <v>14.2</v>
      </c>
      <c r="BE156" s="14">
        <v>3.66</v>
      </c>
      <c r="BF156" s="14">
        <v>1.5</v>
      </c>
      <c r="BG156" s="22">
        <v>7.5</v>
      </c>
      <c r="BH156" s="21">
        <v>1.83</v>
      </c>
      <c r="BI156" s="14">
        <v>0.15508</v>
      </c>
      <c r="BJ156" s="14">
        <v>513.95000000000005</v>
      </c>
      <c r="BK156" s="22">
        <v>6.13</v>
      </c>
      <c r="BL156" s="43">
        <v>4.99</v>
      </c>
      <c r="BM156" s="39">
        <f t="shared" si="22"/>
        <v>244.92264150943399</v>
      </c>
      <c r="BO156" s="21" t="s">
        <v>196</v>
      </c>
      <c r="BP156" s="63" t="str">
        <f t="shared" si="15"/>
        <v>○ 2.1/2" # 1.5</v>
      </c>
      <c r="BQ156" s="14">
        <f>BQ155</f>
        <v>63.5</v>
      </c>
      <c r="BR156" s="14" t="str">
        <f>BR155</f>
        <v>2.1/2"</v>
      </c>
      <c r="BS156" s="22">
        <v>1.5</v>
      </c>
      <c r="BT156" s="44">
        <f t="shared" si="13"/>
        <v>292.16811678385073</v>
      </c>
      <c r="BU156" s="41">
        <f t="shared" si="14"/>
        <v>199.49113350295187</v>
      </c>
      <c r="BV156" s="43">
        <v>13.763999999999999</v>
      </c>
    </row>
    <row r="157" spans="8:74" ht="24" customHeight="1" x14ac:dyDescent="0.25">
      <c r="H157" s="13"/>
      <c r="AS157" s="21" t="s">
        <v>3</v>
      </c>
      <c r="AT157" s="43" t="str">
        <f t="shared" si="23"/>
        <v>U 150 x 50 # 3</v>
      </c>
      <c r="AU157" s="21">
        <v>150</v>
      </c>
      <c r="AV157" s="14">
        <v>50</v>
      </c>
      <c r="AX157" s="14">
        <v>3</v>
      </c>
      <c r="AY157" s="22">
        <v>7.15</v>
      </c>
      <c r="AZ157" s="21">
        <v>227.45</v>
      </c>
      <c r="BA157" s="14">
        <v>30.33</v>
      </c>
      <c r="BB157" s="14">
        <v>5.64</v>
      </c>
      <c r="BC157" s="22">
        <v>1.1399999999999999</v>
      </c>
      <c r="BD157" s="21">
        <v>15.89</v>
      </c>
      <c r="BE157" s="14">
        <v>4.1100000000000003</v>
      </c>
      <c r="BF157" s="14">
        <v>1.49</v>
      </c>
      <c r="BG157" s="22">
        <v>7.5</v>
      </c>
      <c r="BH157" s="21">
        <v>1.85</v>
      </c>
      <c r="BI157" s="14">
        <v>0.22500000000000001</v>
      </c>
      <c r="BJ157" s="14">
        <v>565.64</v>
      </c>
      <c r="BK157" s="22">
        <v>6.12</v>
      </c>
      <c r="BL157" s="43">
        <v>5.61</v>
      </c>
      <c r="BM157" s="39">
        <f t="shared" si="22"/>
        <v>244.33333333333334</v>
      </c>
      <c r="BO157" s="21" t="s">
        <v>196</v>
      </c>
      <c r="BP157" s="63" t="str">
        <f t="shared" si="15"/>
        <v>○ 2.1/2" # 2</v>
      </c>
      <c r="BQ157" s="14">
        <f t="shared" ref="BQ157:BQ158" si="30">BQ156</f>
        <v>63.5</v>
      </c>
      <c r="BR157" s="14" t="str">
        <f t="shared" ref="BR157:BR158" si="31">BR156</f>
        <v>2.1/2"</v>
      </c>
      <c r="BS157" s="22">
        <v>2</v>
      </c>
      <c r="BT157" s="44">
        <f t="shared" si="13"/>
        <v>386.41589639154455</v>
      </c>
      <c r="BU157" s="41">
        <f t="shared" si="14"/>
        <v>199.49113350295187</v>
      </c>
      <c r="BV157" s="43">
        <v>18.199000000000002</v>
      </c>
    </row>
    <row r="158" spans="8:74" ht="24" customHeight="1" x14ac:dyDescent="0.25">
      <c r="H158" s="13"/>
      <c r="AS158" s="21" t="s">
        <v>3</v>
      </c>
      <c r="AT158" s="43" t="str">
        <f t="shared" si="23"/>
        <v>U 150 x 50 # 3.35</v>
      </c>
      <c r="AU158" s="21">
        <v>150</v>
      </c>
      <c r="AV158" s="14">
        <v>50</v>
      </c>
      <c r="AX158" s="14">
        <v>3.35</v>
      </c>
      <c r="AY158" s="22">
        <v>7.94</v>
      </c>
      <c r="AZ158" s="21">
        <v>250.78</v>
      </c>
      <c r="BA158" s="14">
        <v>33.44</v>
      </c>
      <c r="BB158" s="14">
        <v>5.62</v>
      </c>
      <c r="BC158" s="22">
        <v>1.1499999999999999</v>
      </c>
      <c r="BD158" s="21">
        <v>17.55</v>
      </c>
      <c r="BE158" s="14">
        <v>4.5599999999999996</v>
      </c>
      <c r="BF158" s="14">
        <v>1.49</v>
      </c>
      <c r="BG158" s="22">
        <v>7.5</v>
      </c>
      <c r="BH158" s="21">
        <v>1.88</v>
      </c>
      <c r="BI158" s="14">
        <v>0.31329000000000001</v>
      </c>
      <c r="BJ158" s="14">
        <v>613.54</v>
      </c>
      <c r="BK158" s="22">
        <v>6.11</v>
      </c>
      <c r="BL158" s="43">
        <v>6.23</v>
      </c>
      <c r="BM158" s="39">
        <f t="shared" si="22"/>
        <v>243.71492537313435</v>
      </c>
      <c r="BO158" s="21" t="s">
        <v>196</v>
      </c>
      <c r="BP158" s="63" t="str">
        <f t="shared" si="15"/>
        <v>○ 2.1/2" # 2.25</v>
      </c>
      <c r="BQ158" s="14">
        <f t="shared" si="30"/>
        <v>63.5</v>
      </c>
      <c r="BR158" s="14" t="str">
        <f t="shared" si="31"/>
        <v>2.1/2"</v>
      </c>
      <c r="BS158" s="22">
        <v>2.25</v>
      </c>
      <c r="BT158" s="44">
        <f t="shared" si="13"/>
        <v>432.95073757284337</v>
      </c>
      <c r="BU158" s="41">
        <f t="shared" si="14"/>
        <v>199.49113350295187</v>
      </c>
      <c r="BV158" s="43">
        <v>20.393999999999998</v>
      </c>
    </row>
    <row r="159" spans="8:74" ht="24" customHeight="1" x14ac:dyDescent="0.25">
      <c r="H159" s="13"/>
      <c r="AS159" s="21" t="s">
        <v>3</v>
      </c>
      <c r="AT159" s="43" t="str">
        <f t="shared" si="23"/>
        <v>U 150 x 50 # 3.75</v>
      </c>
      <c r="AU159" s="21">
        <v>150</v>
      </c>
      <c r="AV159" s="14">
        <v>50</v>
      </c>
      <c r="AX159" s="14">
        <v>3.75</v>
      </c>
      <c r="AY159" s="22">
        <v>8.83</v>
      </c>
      <c r="AZ159" s="21">
        <v>276.63</v>
      </c>
      <c r="BA159" s="14">
        <v>36.880000000000003</v>
      </c>
      <c r="BB159" s="14">
        <v>5.6</v>
      </c>
      <c r="BC159" s="22">
        <v>1.17</v>
      </c>
      <c r="BD159" s="21">
        <v>19.399999999999999</v>
      </c>
      <c r="BE159" s="14">
        <v>5.07</v>
      </c>
      <c r="BF159" s="14">
        <v>1.48</v>
      </c>
      <c r="BG159" s="22">
        <v>7.5</v>
      </c>
      <c r="BH159" s="21">
        <v>1.91</v>
      </c>
      <c r="BI159" s="14">
        <v>0.43945000000000001</v>
      </c>
      <c r="BJ159" s="14">
        <v>663.49</v>
      </c>
      <c r="BK159" s="22">
        <v>6.1</v>
      </c>
      <c r="BL159" s="43">
        <v>6.93</v>
      </c>
      <c r="BM159" s="39">
        <f t="shared" si="22"/>
        <v>242.96666666666667</v>
      </c>
      <c r="BO159" s="21" t="s">
        <v>196</v>
      </c>
      <c r="BP159" s="63" t="str">
        <f t="shared" si="15"/>
        <v>○ 3" # 1.5</v>
      </c>
      <c r="BQ159" s="14">
        <v>76.2</v>
      </c>
      <c r="BR159" s="14" t="s">
        <v>199</v>
      </c>
      <c r="BS159" s="22">
        <v>1.5</v>
      </c>
      <c r="BT159" s="44">
        <f t="shared" si="13"/>
        <v>352.0154568347362</v>
      </c>
      <c r="BU159" s="41">
        <f t="shared" si="14"/>
        <v>239.38936020354225</v>
      </c>
      <c r="BV159" s="43">
        <v>18.577999999999999</v>
      </c>
    </row>
    <row r="160" spans="8:74" ht="24" customHeight="1" x14ac:dyDescent="0.25">
      <c r="H160" s="13"/>
      <c r="AS160" s="21" t="s">
        <v>3</v>
      </c>
      <c r="AT160" s="43" t="str">
        <f t="shared" si="23"/>
        <v>U 150 x 50 # 4.25</v>
      </c>
      <c r="AU160" s="21">
        <v>150</v>
      </c>
      <c r="AV160" s="14">
        <v>50</v>
      </c>
      <c r="AX160" s="14">
        <v>4.25</v>
      </c>
      <c r="AY160" s="22">
        <v>9.92</v>
      </c>
      <c r="AZ160" s="21">
        <v>307.77999999999997</v>
      </c>
      <c r="BA160" s="14">
        <v>41.04</v>
      </c>
      <c r="BB160" s="14">
        <v>5.57</v>
      </c>
      <c r="BC160" s="22">
        <v>1.19</v>
      </c>
      <c r="BD160" s="21">
        <v>21.64</v>
      </c>
      <c r="BE160" s="14">
        <v>5.68</v>
      </c>
      <c r="BF160" s="14">
        <v>1.48</v>
      </c>
      <c r="BG160" s="22">
        <v>7.5</v>
      </c>
      <c r="BH160" s="21">
        <v>1.94</v>
      </c>
      <c r="BI160" s="14">
        <v>0.63971</v>
      </c>
      <c r="BJ160" s="14">
        <v>718.71</v>
      </c>
      <c r="BK160" s="22">
        <v>6.08</v>
      </c>
      <c r="BL160" s="43">
        <v>7.79</v>
      </c>
      <c r="BM160" s="39">
        <f t="shared" si="22"/>
        <v>241.91176470588235</v>
      </c>
      <c r="BO160" s="21" t="s">
        <v>196</v>
      </c>
      <c r="BP160" s="63" t="str">
        <f t="shared" si="15"/>
        <v>○ 3" # 2</v>
      </c>
      <c r="BQ160" s="14">
        <f>BQ159</f>
        <v>76.2</v>
      </c>
      <c r="BR160" s="14" t="str">
        <f>BR159</f>
        <v>3"</v>
      </c>
      <c r="BS160" s="22">
        <v>2</v>
      </c>
      <c r="BT160" s="44">
        <f t="shared" si="13"/>
        <v>466.2123497927256</v>
      </c>
      <c r="BU160" s="41">
        <f t="shared" si="14"/>
        <v>239.38936020354225</v>
      </c>
      <c r="BV160" s="43">
        <v>21.957000000000001</v>
      </c>
    </row>
    <row r="161" spans="8:74" ht="24" customHeight="1" x14ac:dyDescent="0.25">
      <c r="H161" s="13"/>
      <c r="AS161" s="21" t="s">
        <v>3</v>
      </c>
      <c r="AT161" s="43" t="str">
        <f t="shared" si="23"/>
        <v>U 150 x 50 # 4.75</v>
      </c>
      <c r="AU161" s="21">
        <v>150</v>
      </c>
      <c r="AV161" s="14">
        <v>50</v>
      </c>
      <c r="AX161" s="14">
        <v>4.75</v>
      </c>
      <c r="AY161" s="22">
        <v>11</v>
      </c>
      <c r="AZ161" s="21">
        <v>337.65</v>
      </c>
      <c r="BA161" s="14">
        <v>45.02</v>
      </c>
      <c r="BB161" s="14">
        <v>5.54</v>
      </c>
      <c r="BC161" s="22">
        <v>1.22</v>
      </c>
      <c r="BD161" s="21">
        <v>23.81</v>
      </c>
      <c r="BE161" s="14">
        <v>6.29</v>
      </c>
      <c r="BF161" s="14">
        <v>1.47</v>
      </c>
      <c r="BG161" s="22">
        <v>7.5</v>
      </c>
      <c r="BH161" s="21">
        <v>1.98</v>
      </c>
      <c r="BI161" s="14">
        <v>0.8931</v>
      </c>
      <c r="BJ161" s="14">
        <v>765.79</v>
      </c>
      <c r="BK161" s="22">
        <v>6.07</v>
      </c>
      <c r="BL161" s="43">
        <v>8.6300000000000008</v>
      </c>
      <c r="BM161" s="39">
        <f t="shared" si="22"/>
        <v>241.07894736842107</v>
      </c>
      <c r="BO161" s="21" t="s">
        <v>196</v>
      </c>
      <c r="BP161" s="63" t="str">
        <f t="shared" si="15"/>
        <v>○ 3" # 2.25</v>
      </c>
      <c r="BQ161" s="14">
        <f t="shared" ref="BQ161:BQ163" si="32">BQ160</f>
        <v>76.2</v>
      </c>
      <c r="BR161" s="14" t="str">
        <f t="shared" ref="BR161:BR163" si="33">BR160</f>
        <v>3"</v>
      </c>
      <c r="BS161" s="22">
        <v>2.25</v>
      </c>
      <c r="BT161" s="44">
        <f t="shared" si="13"/>
        <v>522.72174764917179</v>
      </c>
      <c r="BU161" s="41">
        <f t="shared" si="14"/>
        <v>239.38936020354225</v>
      </c>
      <c r="BV161" s="43">
        <v>25.617999999999999</v>
      </c>
    </row>
    <row r="162" spans="8:74" ht="24" customHeight="1" x14ac:dyDescent="0.25">
      <c r="H162" s="13"/>
      <c r="AS162" s="21" t="s">
        <v>3</v>
      </c>
      <c r="AT162" s="43" t="str">
        <f t="shared" si="23"/>
        <v>U 200 x 50 # 2</v>
      </c>
      <c r="AU162" s="21">
        <v>200</v>
      </c>
      <c r="AV162" s="14">
        <v>50</v>
      </c>
      <c r="AX162" s="14">
        <v>2</v>
      </c>
      <c r="AY162" s="22">
        <v>5.84</v>
      </c>
      <c r="AZ162" s="21">
        <v>314.05</v>
      </c>
      <c r="BA162" s="14">
        <v>31.41</v>
      </c>
      <c r="BB162" s="14">
        <v>7.33</v>
      </c>
      <c r="BC162" s="22">
        <v>0.92</v>
      </c>
      <c r="BD162" s="21">
        <v>11.76</v>
      </c>
      <c r="BE162" s="14">
        <v>2.88</v>
      </c>
      <c r="BF162" s="14">
        <v>1.42</v>
      </c>
      <c r="BG162" s="22">
        <v>10</v>
      </c>
      <c r="BH162" s="21">
        <v>1.59</v>
      </c>
      <c r="BI162" s="14">
        <v>0.08</v>
      </c>
      <c r="BJ162" s="14">
        <v>814.46</v>
      </c>
      <c r="BK162" s="22">
        <v>7.63</v>
      </c>
      <c r="BL162" s="43">
        <v>4.59</v>
      </c>
      <c r="BM162" s="39">
        <f t="shared" si="22"/>
        <v>296</v>
      </c>
      <c r="BO162" s="21" t="s">
        <v>196</v>
      </c>
      <c r="BP162" s="63" t="str">
        <f t="shared" si="15"/>
        <v>○ 3" # 2.65</v>
      </c>
      <c r="BQ162" s="14">
        <f t="shared" si="32"/>
        <v>76.2</v>
      </c>
      <c r="BR162" s="14" t="str">
        <f t="shared" si="33"/>
        <v>3"</v>
      </c>
      <c r="BS162" s="22">
        <v>2.65</v>
      </c>
      <c r="BT162" s="44">
        <f t="shared" si="13"/>
        <v>612.31997012955264</v>
      </c>
      <c r="BU162" s="41">
        <f t="shared" si="14"/>
        <v>239.38936020354225</v>
      </c>
      <c r="BV162" s="43">
        <v>28.841999999999999</v>
      </c>
    </row>
    <row r="163" spans="8:74" ht="24" customHeight="1" x14ac:dyDescent="0.25">
      <c r="H163" s="13"/>
      <c r="AS163" s="21" t="s">
        <v>3</v>
      </c>
      <c r="AT163" s="43" t="str">
        <f t="shared" si="23"/>
        <v>U 200 x 50 # 2.25</v>
      </c>
      <c r="AU163" s="21">
        <v>200</v>
      </c>
      <c r="AV163" s="14">
        <v>50</v>
      </c>
      <c r="AX163" s="14">
        <v>2.25</v>
      </c>
      <c r="AY163" s="22">
        <v>6.55</v>
      </c>
      <c r="AZ163" s="21">
        <v>350.65</v>
      </c>
      <c r="BA163" s="14">
        <v>35.07</v>
      </c>
      <c r="BB163" s="14">
        <v>7.32</v>
      </c>
      <c r="BC163" s="22">
        <v>0.93</v>
      </c>
      <c r="BD163" s="21">
        <v>13.13</v>
      </c>
      <c r="BE163" s="14">
        <v>3.23</v>
      </c>
      <c r="BF163" s="14">
        <v>1.42</v>
      </c>
      <c r="BG163" s="22">
        <v>10</v>
      </c>
      <c r="BH163" s="21">
        <v>1.6</v>
      </c>
      <c r="BI163" s="14">
        <v>0.11391</v>
      </c>
      <c r="BJ163" s="14">
        <v>902.14</v>
      </c>
      <c r="BK163" s="22">
        <v>7.62</v>
      </c>
      <c r="BL163" s="43">
        <v>5.14</v>
      </c>
      <c r="BM163" s="39">
        <f t="shared" si="22"/>
        <v>295.61111111111109</v>
      </c>
      <c r="BO163" s="21" t="s">
        <v>196</v>
      </c>
      <c r="BP163" s="63" t="str">
        <f t="shared" si="15"/>
        <v>○ 3" # 3</v>
      </c>
      <c r="BQ163" s="14">
        <f t="shared" si="32"/>
        <v>76.2</v>
      </c>
      <c r="BR163" s="14" t="str">
        <f t="shared" si="33"/>
        <v>3"</v>
      </c>
      <c r="BS163" s="22">
        <v>3</v>
      </c>
      <c r="BT163" s="44">
        <f t="shared" si="13"/>
        <v>689.893746728319</v>
      </c>
      <c r="BU163" s="41">
        <f t="shared" si="14"/>
        <v>239.38936020354225</v>
      </c>
      <c r="BV163" s="43">
        <v>32.496000000000002</v>
      </c>
    </row>
    <row r="164" spans="8:74" ht="24" customHeight="1" x14ac:dyDescent="0.25">
      <c r="H164" s="13"/>
      <c r="AS164" s="21" t="s">
        <v>3</v>
      </c>
      <c r="AT164" s="43" t="str">
        <f t="shared" si="23"/>
        <v>U 200 x 50 # 2.65</v>
      </c>
      <c r="AU164" s="21">
        <v>200</v>
      </c>
      <c r="AV164" s="14">
        <v>50</v>
      </c>
      <c r="AX164" s="14">
        <v>2.65</v>
      </c>
      <c r="AY164" s="22">
        <v>7.68</v>
      </c>
      <c r="AZ164" s="21">
        <v>408</v>
      </c>
      <c r="BA164" s="14">
        <v>40.799999999999997</v>
      </c>
      <c r="BB164" s="14">
        <v>7.29</v>
      </c>
      <c r="BC164" s="22">
        <v>0.95</v>
      </c>
      <c r="BD164" s="21">
        <v>15.27</v>
      </c>
      <c r="BE164" s="14">
        <v>3.77</v>
      </c>
      <c r="BF164" s="14">
        <v>1.41</v>
      </c>
      <c r="BG164" s="22">
        <v>10</v>
      </c>
      <c r="BH164" s="21">
        <v>1.62</v>
      </c>
      <c r="BI164" s="14">
        <v>0.18609999999999999</v>
      </c>
      <c r="BJ164" s="14">
        <v>1035.99</v>
      </c>
      <c r="BK164" s="22">
        <v>7.6</v>
      </c>
      <c r="BL164" s="43">
        <v>6.03</v>
      </c>
      <c r="BM164" s="39">
        <f t="shared" si="22"/>
        <v>295.11132075471698</v>
      </c>
      <c r="BO164" s="21" t="s">
        <v>196</v>
      </c>
      <c r="BP164" s="63" t="str">
        <f t="shared" si="15"/>
        <v>○ 3.1/2" # 2</v>
      </c>
      <c r="BQ164" s="14">
        <v>88.9</v>
      </c>
      <c r="BR164" s="14" t="s">
        <v>200</v>
      </c>
      <c r="BS164" s="22">
        <v>2</v>
      </c>
      <c r="BT164" s="44">
        <f t="shared" si="13"/>
        <v>546.00880319390592</v>
      </c>
      <c r="BU164" s="41">
        <f t="shared" si="14"/>
        <v>279.28758690413264</v>
      </c>
      <c r="BV164" s="43">
        <v>25.751000000000001</v>
      </c>
    </row>
    <row r="165" spans="8:74" ht="24" customHeight="1" x14ac:dyDescent="0.25">
      <c r="H165" s="13"/>
      <c r="AS165" s="21" t="s">
        <v>3</v>
      </c>
      <c r="AT165" s="43" t="str">
        <f t="shared" si="23"/>
        <v>U 200 x 50 # 3</v>
      </c>
      <c r="AU165" s="21">
        <v>200</v>
      </c>
      <c r="AV165" s="14">
        <v>50</v>
      </c>
      <c r="AX165" s="14">
        <v>3</v>
      </c>
      <c r="AY165" s="22">
        <v>8.65</v>
      </c>
      <c r="AZ165" s="21">
        <v>456.97</v>
      </c>
      <c r="BA165" s="14">
        <v>45.7</v>
      </c>
      <c r="BB165" s="14">
        <v>7.27</v>
      </c>
      <c r="BC165" s="22">
        <v>0.97</v>
      </c>
      <c r="BD165" s="21">
        <v>17.11</v>
      </c>
      <c r="BE165" s="14">
        <v>4.24</v>
      </c>
      <c r="BF165" s="14">
        <v>1.41</v>
      </c>
      <c r="BG165" s="22">
        <v>10</v>
      </c>
      <c r="BH165" s="21">
        <v>1.64</v>
      </c>
      <c r="BI165" s="14">
        <v>0.27</v>
      </c>
      <c r="BJ165" s="14">
        <v>1146.6500000000001</v>
      </c>
      <c r="BK165" s="22">
        <v>7.58</v>
      </c>
      <c r="BL165" s="43">
        <v>6.79</v>
      </c>
      <c r="BM165" s="39">
        <f t="shared" si="22"/>
        <v>294.33333333333331</v>
      </c>
      <c r="BO165" s="21" t="s">
        <v>196</v>
      </c>
      <c r="BP165" s="63" t="str">
        <f t="shared" si="15"/>
        <v>○ 4" # 1.5</v>
      </c>
      <c r="BQ165" s="14">
        <v>101.6</v>
      </c>
      <c r="BR165" s="14" t="s">
        <v>201</v>
      </c>
      <c r="BS165" s="22">
        <v>1.5</v>
      </c>
      <c r="BT165" s="44">
        <f t="shared" si="13"/>
        <v>471.71013693650769</v>
      </c>
      <c r="BU165" s="41">
        <f t="shared" si="14"/>
        <v>319.18581360472297</v>
      </c>
      <c r="BV165" s="43">
        <v>22.216000000000001</v>
      </c>
    </row>
    <row r="166" spans="8:74" ht="24" customHeight="1" x14ac:dyDescent="0.25">
      <c r="H166" s="13"/>
      <c r="AS166" s="21" t="s">
        <v>3</v>
      </c>
      <c r="AT166" s="43" t="str">
        <f t="shared" si="23"/>
        <v>U 200 x 50 # 3.35</v>
      </c>
      <c r="AU166" s="21">
        <v>200</v>
      </c>
      <c r="AV166" s="14">
        <v>50</v>
      </c>
      <c r="AX166" s="14">
        <v>3.35</v>
      </c>
      <c r="AY166" s="22">
        <v>9.61</v>
      </c>
      <c r="AZ166" s="21">
        <v>504.85</v>
      </c>
      <c r="BA166" s="14">
        <v>50.48</v>
      </c>
      <c r="BB166" s="14">
        <v>7.25</v>
      </c>
      <c r="BC166" s="22">
        <v>0.98</v>
      </c>
      <c r="BD166" s="21">
        <v>18.91</v>
      </c>
      <c r="BE166" s="14">
        <v>4.7</v>
      </c>
      <c r="BF166" s="14">
        <v>1.4</v>
      </c>
      <c r="BG166" s="22">
        <v>10</v>
      </c>
      <c r="BH166" s="21">
        <v>1.66</v>
      </c>
      <c r="BI166" s="14">
        <v>0.37595000000000001</v>
      </c>
      <c r="BJ166" s="14">
        <v>1251.3499999999999</v>
      </c>
      <c r="BK166" s="22">
        <v>7.57</v>
      </c>
      <c r="BL166" s="43">
        <v>7.55</v>
      </c>
      <c r="BM166" s="39">
        <f t="shared" ref="BM166:BM167" si="34">AY166/AX166*100+2*AX166</f>
        <v>293.56567164179103</v>
      </c>
      <c r="BO166" s="21" t="s">
        <v>196</v>
      </c>
      <c r="BP166" s="63" t="str">
        <f t="shared" si="15"/>
        <v>○ 4" # 2</v>
      </c>
      <c r="BQ166" s="14">
        <f>BQ165</f>
        <v>101.6</v>
      </c>
      <c r="BR166" s="14" t="str">
        <f>BR165</f>
        <v>4"</v>
      </c>
      <c r="BS166" s="22">
        <v>2</v>
      </c>
      <c r="BT166" s="44">
        <f t="shared" si="13"/>
        <v>625.8052565950876</v>
      </c>
      <c r="BU166" s="41">
        <f t="shared" si="14"/>
        <v>319.18581360472297</v>
      </c>
      <c r="BV166" s="43">
        <v>29.472999999999999</v>
      </c>
    </row>
    <row r="167" spans="8:74" ht="24" customHeight="1" x14ac:dyDescent="0.25">
      <c r="H167" s="13"/>
      <c r="AS167" s="21" t="s">
        <v>3</v>
      </c>
      <c r="AT167" s="43" t="str">
        <f t="shared" si="23"/>
        <v>U 200 x 50 # 3.75</v>
      </c>
      <c r="AU167" s="21">
        <v>200</v>
      </c>
      <c r="AV167" s="14">
        <v>50</v>
      </c>
      <c r="AX167" s="14">
        <v>3.75</v>
      </c>
      <c r="AY167" s="22">
        <v>10.7</v>
      </c>
      <c r="AZ167" s="21">
        <v>558.20000000000005</v>
      </c>
      <c r="BA167" s="14">
        <v>55.82</v>
      </c>
      <c r="BB167" s="14">
        <v>7.22</v>
      </c>
      <c r="BC167" s="22">
        <v>1</v>
      </c>
      <c r="BD167" s="21">
        <v>20.91</v>
      </c>
      <c r="BE167" s="14">
        <v>5.23</v>
      </c>
      <c r="BF167" s="14">
        <v>1.4</v>
      </c>
      <c r="BG167" s="22">
        <v>10</v>
      </c>
      <c r="BH167" s="21">
        <v>1.68</v>
      </c>
      <c r="BI167" s="14">
        <v>0.52734000000000003</v>
      </c>
      <c r="BJ167" s="14">
        <v>1363.62</v>
      </c>
      <c r="BK167" s="22">
        <v>7.55</v>
      </c>
      <c r="BL167" s="43">
        <v>8.4</v>
      </c>
      <c r="BM167" s="39">
        <f t="shared" si="34"/>
        <v>292.83333333333331</v>
      </c>
      <c r="BO167" s="21" t="s">
        <v>196</v>
      </c>
      <c r="BP167" s="63" t="str">
        <f t="shared" si="15"/>
        <v>○ 4" # 2.25</v>
      </c>
      <c r="BQ167" s="14">
        <f t="shared" ref="BQ167:BQ169" si="35">BQ166</f>
        <v>101.6</v>
      </c>
      <c r="BR167" s="14" t="str">
        <f t="shared" ref="BR167:BR169" si="36">BR166</f>
        <v>4"</v>
      </c>
      <c r="BS167" s="22">
        <v>2.25</v>
      </c>
      <c r="BT167" s="44">
        <f t="shared" si="13"/>
        <v>702.26376780182954</v>
      </c>
      <c r="BU167" s="41">
        <f t="shared" si="14"/>
        <v>319.18581360472297</v>
      </c>
      <c r="BV167" s="43">
        <v>33.075000000000003</v>
      </c>
    </row>
    <row r="168" spans="8:74" ht="24" customHeight="1" x14ac:dyDescent="0.25">
      <c r="H168" s="13"/>
      <c r="AS168" s="21" t="s">
        <v>3</v>
      </c>
      <c r="AT168" s="43" t="str">
        <f t="shared" si="23"/>
        <v>U 200 x 50 # 4.25</v>
      </c>
      <c r="AU168" s="21">
        <v>200</v>
      </c>
      <c r="AV168" s="14">
        <v>50</v>
      </c>
      <c r="AX168" s="14">
        <v>4.25</v>
      </c>
      <c r="AY168" s="22">
        <v>12.05</v>
      </c>
      <c r="AZ168" s="21">
        <v>622.9</v>
      </c>
      <c r="BA168" s="14">
        <v>62.29</v>
      </c>
      <c r="BB168" s="14">
        <v>7.19</v>
      </c>
      <c r="BC168" s="22">
        <v>1.02</v>
      </c>
      <c r="BD168" s="21">
        <v>23.35</v>
      </c>
      <c r="BE168" s="14">
        <v>5.87</v>
      </c>
      <c r="BF168" s="14">
        <v>1.39</v>
      </c>
      <c r="BG168" s="22">
        <v>10</v>
      </c>
      <c r="BH168" s="21">
        <v>1.71</v>
      </c>
      <c r="BI168" s="14">
        <v>0.76766000000000001</v>
      </c>
      <c r="BJ168" s="14">
        <v>1492.94</v>
      </c>
      <c r="BK168" s="22">
        <v>7.52</v>
      </c>
      <c r="BL168" s="43">
        <v>9.4600000000000009</v>
      </c>
      <c r="BM168" s="39">
        <f>AY168/AX168*100+2*AX168</f>
        <v>292.02941176470591</v>
      </c>
      <c r="BO168" s="21" t="s">
        <v>196</v>
      </c>
      <c r="BP168" s="63" t="str">
        <f t="shared" si="15"/>
        <v>○ 4" # 2.65</v>
      </c>
      <c r="BQ168" s="14">
        <f t="shared" si="35"/>
        <v>101.6</v>
      </c>
      <c r="BR168" s="14" t="str">
        <f t="shared" si="36"/>
        <v>4"</v>
      </c>
      <c r="BS168" s="22">
        <v>2.65</v>
      </c>
      <c r="BT168" s="44">
        <f t="shared" si="13"/>
        <v>823.78057164268216</v>
      </c>
      <c r="BU168" s="41">
        <f t="shared" si="14"/>
        <v>319.18581360472297</v>
      </c>
      <c r="BV168" s="43">
        <v>38.798000000000002</v>
      </c>
    </row>
    <row r="169" spans="8:74" ht="24" customHeight="1" x14ac:dyDescent="0.25">
      <c r="H169" s="13"/>
      <c r="AS169" s="21" t="s">
        <v>3</v>
      </c>
      <c r="AT169" s="43" t="str">
        <f t="shared" si="23"/>
        <v>U 200 x 50 # 4.75</v>
      </c>
      <c r="AU169" s="21">
        <v>200</v>
      </c>
      <c r="AV169" s="14">
        <v>50</v>
      </c>
      <c r="AX169" s="14">
        <v>4.75</v>
      </c>
      <c r="AY169" s="22">
        <v>13.37</v>
      </c>
      <c r="AZ169" s="21">
        <v>685.39</v>
      </c>
      <c r="BA169" s="14">
        <v>68.540000000000006</v>
      </c>
      <c r="BB169" s="14">
        <v>7.16</v>
      </c>
      <c r="BC169" s="22">
        <v>1.04</v>
      </c>
      <c r="BD169" s="21">
        <v>25.72</v>
      </c>
      <c r="BE169" s="14">
        <v>6.5</v>
      </c>
      <c r="BF169" s="14">
        <v>1.39</v>
      </c>
      <c r="BG169" s="22">
        <v>10</v>
      </c>
      <c r="BH169" s="21">
        <v>1.73</v>
      </c>
      <c r="BI169" s="14">
        <v>1.07172</v>
      </c>
      <c r="BJ169" s="14">
        <v>1610.01</v>
      </c>
      <c r="BK169" s="22">
        <v>7.5</v>
      </c>
      <c r="BL169" s="43">
        <v>10.5</v>
      </c>
      <c r="BM169" s="45">
        <f>AY169/AX169*100+2*AX169</f>
        <v>290.9736842105263</v>
      </c>
      <c r="BO169" s="27" t="s">
        <v>196</v>
      </c>
      <c r="BP169" s="64" t="str">
        <f t="shared" si="15"/>
        <v>○ 4" # 3</v>
      </c>
      <c r="BQ169" s="56">
        <f t="shared" si="35"/>
        <v>101.6</v>
      </c>
      <c r="BR169" s="56" t="str">
        <f t="shared" si="36"/>
        <v>4"</v>
      </c>
      <c r="BS169" s="28">
        <v>3</v>
      </c>
      <c r="BT169" s="48">
        <f t="shared" si="13"/>
        <v>929.28310693186143</v>
      </c>
      <c r="BU169" s="47">
        <f t="shared" si="14"/>
        <v>319.18581360472297</v>
      </c>
      <c r="BV169" s="57">
        <v>43.77</v>
      </c>
    </row>
    <row r="170" spans="8:74" ht="24" customHeight="1" x14ac:dyDescent="0.25">
      <c r="H170" s="13"/>
      <c r="AS170" s="42" t="s">
        <v>151</v>
      </c>
      <c r="AT170" s="42" t="str">
        <f t="shared" si="23"/>
        <v>UE 50 x 25 x 10 # 1.5</v>
      </c>
      <c r="AU170" s="34">
        <v>50</v>
      </c>
      <c r="AV170" s="35">
        <v>25</v>
      </c>
      <c r="AW170" s="35">
        <v>10</v>
      </c>
      <c r="AX170" s="35">
        <v>1.5</v>
      </c>
      <c r="AY170" s="36">
        <v>1.62</v>
      </c>
      <c r="AZ170" s="34">
        <v>6.17</v>
      </c>
      <c r="BA170" s="35">
        <v>2.4700000000000002</v>
      </c>
      <c r="BB170" s="35">
        <v>1.95</v>
      </c>
      <c r="BC170" s="36">
        <v>0.92</v>
      </c>
      <c r="BD170" s="34">
        <v>1.43</v>
      </c>
      <c r="BE170" s="35">
        <v>0.91</v>
      </c>
      <c r="BF170" s="35">
        <v>0.94</v>
      </c>
      <c r="BG170" s="36">
        <v>2.5</v>
      </c>
      <c r="BH170" s="34">
        <v>2.13</v>
      </c>
      <c r="BI170" s="35">
        <v>1.2800000000000001E-2</v>
      </c>
      <c r="BJ170" s="35">
        <v>9.6199999999999992</v>
      </c>
      <c r="BK170" s="36">
        <v>3.03</v>
      </c>
      <c r="BL170" s="42">
        <v>1.28</v>
      </c>
      <c r="BM170" s="39">
        <f>AY170/AX170*100+2*AX170</f>
        <v>111</v>
      </c>
    </row>
    <row r="171" spans="8:74" ht="24" customHeight="1" x14ac:dyDescent="0.25">
      <c r="H171" s="13"/>
      <c r="AS171" s="43" t="s">
        <v>151</v>
      </c>
      <c r="AT171" s="43" t="str">
        <f t="shared" si="23"/>
        <v>UE 50 x 25 x 10 # 1.8</v>
      </c>
      <c r="AU171" s="21">
        <v>50</v>
      </c>
      <c r="AV171" s="14">
        <v>25</v>
      </c>
      <c r="AW171" s="14">
        <v>10</v>
      </c>
      <c r="AX171" s="14">
        <v>1.8</v>
      </c>
      <c r="AY171" s="22">
        <v>1.91</v>
      </c>
      <c r="AZ171" s="21">
        <v>7.11</v>
      </c>
      <c r="BA171" s="14">
        <v>2.85</v>
      </c>
      <c r="BB171" s="14">
        <v>1.93</v>
      </c>
      <c r="BC171" s="22">
        <v>0.92</v>
      </c>
      <c r="BD171" s="21">
        <v>1.62</v>
      </c>
      <c r="BE171" s="14">
        <v>1.03</v>
      </c>
      <c r="BF171" s="14">
        <v>0.92</v>
      </c>
      <c r="BG171" s="22">
        <v>2.5</v>
      </c>
      <c r="BH171" s="21">
        <v>2.09</v>
      </c>
      <c r="BI171" s="14">
        <v>1.2699999999999999E-2</v>
      </c>
      <c r="BJ171" s="14">
        <v>10.91</v>
      </c>
      <c r="BK171" s="22">
        <v>2.99</v>
      </c>
      <c r="BL171" s="43">
        <v>1.5</v>
      </c>
      <c r="BM171" s="39">
        <f t="shared" ref="BM171:BM233" si="37">AY171/AX171*100+2*AX171</f>
        <v>109.71111111111111</v>
      </c>
    </row>
    <row r="172" spans="8:74" ht="24" customHeight="1" x14ac:dyDescent="0.25">
      <c r="H172" s="13"/>
      <c r="AS172" s="43" t="s">
        <v>151</v>
      </c>
      <c r="AT172" s="43" t="str">
        <f t="shared" si="23"/>
        <v>UE 50 x 25 x 10 # 2</v>
      </c>
      <c r="AU172" s="21">
        <v>50</v>
      </c>
      <c r="AV172" s="14">
        <v>25</v>
      </c>
      <c r="AW172" s="14">
        <v>10</v>
      </c>
      <c r="AX172" s="14">
        <v>2</v>
      </c>
      <c r="AY172" s="22">
        <v>2.09</v>
      </c>
      <c r="AZ172" s="21">
        <v>7.69</v>
      </c>
      <c r="BA172" s="14">
        <v>3.08</v>
      </c>
      <c r="BB172" s="14">
        <v>1.92</v>
      </c>
      <c r="BC172" s="22">
        <v>0.92</v>
      </c>
      <c r="BD172" s="21">
        <v>1.74</v>
      </c>
      <c r="BE172" s="14">
        <v>1.1000000000000001</v>
      </c>
      <c r="BF172" s="14">
        <v>0.91</v>
      </c>
      <c r="BG172" s="22">
        <v>2.5</v>
      </c>
      <c r="BH172" s="21">
        <v>2.0699999999999998</v>
      </c>
      <c r="BI172" s="14">
        <v>2.9899999999999999E-2</v>
      </c>
      <c r="BJ172" s="14">
        <v>11.68</v>
      </c>
      <c r="BK172" s="22">
        <v>2.96</v>
      </c>
      <c r="BL172" s="43">
        <v>1.64</v>
      </c>
      <c r="BM172" s="39">
        <f t="shared" si="37"/>
        <v>108.5</v>
      </c>
    </row>
    <row r="173" spans="8:74" ht="24" customHeight="1" x14ac:dyDescent="0.25">
      <c r="H173" s="13"/>
      <c r="AS173" s="43" t="s">
        <v>151</v>
      </c>
      <c r="AT173" s="43" t="str">
        <f t="shared" si="23"/>
        <v>UE 50 x 25 x 10 # 2.25</v>
      </c>
      <c r="AU173" s="21">
        <v>50</v>
      </c>
      <c r="AV173" s="14">
        <v>25</v>
      </c>
      <c r="AW173" s="14">
        <v>10</v>
      </c>
      <c r="AX173" s="14">
        <v>2.25</v>
      </c>
      <c r="AY173" s="22">
        <v>2.31</v>
      </c>
      <c r="AZ173" s="21">
        <v>8.36</v>
      </c>
      <c r="BA173" s="14">
        <v>3.34</v>
      </c>
      <c r="BB173" s="14">
        <v>1.9</v>
      </c>
      <c r="BC173" s="22">
        <v>0.92</v>
      </c>
      <c r="BD173" s="21">
        <v>1.87</v>
      </c>
      <c r="BE173" s="14">
        <v>1.18</v>
      </c>
      <c r="BF173" s="14">
        <v>0.9</v>
      </c>
      <c r="BG173" s="22">
        <v>2.5</v>
      </c>
      <c r="BH173" s="21">
        <v>2.0299999999999998</v>
      </c>
      <c r="BI173" s="14">
        <v>4.2099999999999999E-2</v>
      </c>
      <c r="BJ173" s="14">
        <v>12.53</v>
      </c>
      <c r="BK173" s="22">
        <v>2.93</v>
      </c>
      <c r="BL173" s="43">
        <v>1.81</v>
      </c>
      <c r="BM173" s="39">
        <f t="shared" si="37"/>
        <v>107.16666666666666</v>
      </c>
    </row>
    <row r="174" spans="8:74" ht="24" customHeight="1" x14ac:dyDescent="0.25">
      <c r="H174" s="13"/>
      <c r="AS174" s="43" t="s">
        <v>151</v>
      </c>
      <c r="AT174" s="43" t="str">
        <f t="shared" si="23"/>
        <v>UE 50 x 25 x 10 # 2.65</v>
      </c>
      <c r="AU174" s="21">
        <v>50</v>
      </c>
      <c r="AV174" s="14">
        <v>25</v>
      </c>
      <c r="AW174" s="14">
        <v>10</v>
      </c>
      <c r="AX174" s="14">
        <v>2.65</v>
      </c>
      <c r="AY174" s="22">
        <v>2.63</v>
      </c>
      <c r="AZ174" s="21">
        <v>9.31</v>
      </c>
      <c r="BA174" s="14">
        <v>3.72</v>
      </c>
      <c r="BB174" s="14">
        <v>1.88</v>
      </c>
      <c r="BC174" s="22">
        <v>0.91</v>
      </c>
      <c r="BD174" s="21">
        <v>2.04</v>
      </c>
      <c r="BE174" s="14">
        <v>1.29</v>
      </c>
      <c r="BF174" s="14">
        <v>0.88</v>
      </c>
      <c r="BG174" s="22">
        <v>2.5</v>
      </c>
      <c r="BH174" s="21">
        <v>1.98</v>
      </c>
      <c r="BI174" s="14">
        <v>6.7900000000000002E-2</v>
      </c>
      <c r="BJ174" s="14">
        <v>13.66</v>
      </c>
      <c r="BK174" s="22">
        <v>2.87</v>
      </c>
      <c r="BL174" s="43">
        <v>2.0699999999999998</v>
      </c>
      <c r="BM174" s="39">
        <f t="shared" si="37"/>
        <v>104.54528301886792</v>
      </c>
    </row>
    <row r="175" spans="8:74" ht="24" customHeight="1" x14ac:dyDescent="0.25">
      <c r="H175" s="13"/>
      <c r="AS175" s="43" t="s">
        <v>151</v>
      </c>
      <c r="AT175" s="43" t="str">
        <f t="shared" si="23"/>
        <v>UE 50 x 25 x 10 # 3</v>
      </c>
      <c r="AU175" s="21">
        <v>50</v>
      </c>
      <c r="AV175" s="14">
        <v>25</v>
      </c>
      <c r="AW175" s="14">
        <v>10</v>
      </c>
      <c r="AX175" s="14">
        <v>3</v>
      </c>
      <c r="AY175" s="22">
        <v>2.9</v>
      </c>
      <c r="AZ175" s="21">
        <v>10.02</v>
      </c>
      <c r="BA175" s="14">
        <v>4.01</v>
      </c>
      <c r="BB175" s="14">
        <v>1.86</v>
      </c>
      <c r="BC175" s="22">
        <v>0.91</v>
      </c>
      <c r="BD175" s="21">
        <v>2.16</v>
      </c>
      <c r="BE175" s="14">
        <v>1.36</v>
      </c>
      <c r="BF175" s="14">
        <v>0.86</v>
      </c>
      <c r="BG175" s="22">
        <v>2.5</v>
      </c>
      <c r="BH175" s="21">
        <v>1.94</v>
      </c>
      <c r="BI175" s="14">
        <v>9.7199999999999995E-2</v>
      </c>
      <c r="BJ175" s="14">
        <v>14.45</v>
      </c>
      <c r="BK175" s="22">
        <v>2.82</v>
      </c>
      <c r="BL175" s="43">
        <v>2.27</v>
      </c>
      <c r="BM175" s="39">
        <f t="shared" si="37"/>
        <v>102.66666666666667</v>
      </c>
    </row>
    <row r="176" spans="8:74" ht="24" customHeight="1" x14ac:dyDescent="0.25">
      <c r="H176" s="13"/>
      <c r="AS176" s="43" t="s">
        <v>151</v>
      </c>
      <c r="AT176" s="43" t="str">
        <f t="shared" si="23"/>
        <v>UE 75 x 40 x 15 # 1.5</v>
      </c>
      <c r="AU176" s="21">
        <v>75</v>
      </c>
      <c r="AV176" s="14">
        <v>40</v>
      </c>
      <c r="AW176" s="14">
        <v>15</v>
      </c>
      <c r="AX176" s="14">
        <v>1.5</v>
      </c>
      <c r="AY176" s="22">
        <v>2.6</v>
      </c>
      <c r="AZ176" s="21">
        <v>23.25</v>
      </c>
      <c r="BA176" s="14">
        <v>6.2</v>
      </c>
      <c r="BB176" s="14">
        <v>2.99</v>
      </c>
      <c r="BC176" s="22">
        <v>1.5</v>
      </c>
      <c r="BD176" s="21">
        <v>6.14</v>
      </c>
      <c r="BE176" s="14">
        <v>2.46</v>
      </c>
      <c r="BF176" s="14">
        <v>1.54</v>
      </c>
      <c r="BG176" s="22">
        <v>3.75</v>
      </c>
      <c r="BH176" s="21">
        <v>3.52</v>
      </c>
      <c r="BI176" s="14">
        <v>2.01E-2</v>
      </c>
      <c r="BJ176" s="14">
        <v>92.87</v>
      </c>
      <c r="BK176" s="22">
        <v>4.87</v>
      </c>
      <c r="BL176" s="43">
        <v>2.04</v>
      </c>
      <c r="BM176" s="39">
        <f t="shared" si="37"/>
        <v>176.33333333333334</v>
      </c>
    </row>
    <row r="177" spans="8:65" ht="24" customHeight="1" x14ac:dyDescent="0.25">
      <c r="H177" s="13"/>
      <c r="AS177" s="43" t="s">
        <v>151</v>
      </c>
      <c r="AT177" s="43" t="str">
        <f t="shared" si="23"/>
        <v>UE 75 x 40 x 15 # 1.8</v>
      </c>
      <c r="AU177" s="21">
        <v>75</v>
      </c>
      <c r="AV177" s="14">
        <v>40</v>
      </c>
      <c r="AW177" s="14">
        <v>15</v>
      </c>
      <c r="AX177" s="14">
        <v>1.8</v>
      </c>
      <c r="AY177" s="22">
        <v>3.08</v>
      </c>
      <c r="AZ177" s="21">
        <v>27.21</v>
      </c>
      <c r="BA177" s="14">
        <v>7.26</v>
      </c>
      <c r="BB177" s="14">
        <v>2.97</v>
      </c>
      <c r="BC177" s="22">
        <v>1.5</v>
      </c>
      <c r="BD177" s="21">
        <v>7.13</v>
      </c>
      <c r="BE177" s="14">
        <v>2.85</v>
      </c>
      <c r="BF177" s="14">
        <v>1.52</v>
      </c>
      <c r="BG177" s="22">
        <v>3.75</v>
      </c>
      <c r="BH177" s="21">
        <v>3.48</v>
      </c>
      <c r="BI177" s="14">
        <v>0.02</v>
      </c>
      <c r="BJ177" s="14">
        <v>107.58</v>
      </c>
      <c r="BK177" s="22">
        <v>4.83</v>
      </c>
      <c r="BL177" s="43">
        <v>2.42</v>
      </c>
      <c r="BM177" s="39">
        <f t="shared" si="37"/>
        <v>174.71111111111111</v>
      </c>
    </row>
    <row r="178" spans="8:65" ht="24" customHeight="1" x14ac:dyDescent="0.25">
      <c r="H178" s="13"/>
      <c r="AS178" s="43" t="s">
        <v>151</v>
      </c>
      <c r="AT178" s="43" t="str">
        <f t="shared" si="23"/>
        <v>UE 75 x 40 x 15 # 2</v>
      </c>
      <c r="AU178" s="21">
        <v>75</v>
      </c>
      <c r="AV178" s="14">
        <v>40</v>
      </c>
      <c r="AW178" s="14">
        <v>15</v>
      </c>
      <c r="AX178" s="14">
        <v>2</v>
      </c>
      <c r="AY178" s="22">
        <v>3.39</v>
      </c>
      <c r="AZ178" s="21">
        <v>29.72</v>
      </c>
      <c r="BA178" s="14">
        <v>7.93</v>
      </c>
      <c r="BB178" s="14">
        <v>2.96</v>
      </c>
      <c r="BC178" s="22">
        <v>1.5</v>
      </c>
      <c r="BD178" s="21">
        <v>7.74</v>
      </c>
      <c r="BE178" s="14">
        <v>3.09</v>
      </c>
      <c r="BF178" s="14">
        <v>1.51</v>
      </c>
      <c r="BG178" s="22">
        <v>3.75</v>
      </c>
      <c r="BH178" s="21">
        <v>3.46</v>
      </c>
      <c r="BI178" s="14">
        <v>4.7199999999999999E-2</v>
      </c>
      <c r="BJ178" s="14">
        <v>116.73</v>
      </c>
      <c r="BK178" s="22">
        <v>4.8</v>
      </c>
      <c r="BL178" s="43">
        <v>2.66</v>
      </c>
      <c r="BM178" s="39">
        <f t="shared" si="37"/>
        <v>173.5</v>
      </c>
    </row>
    <row r="179" spans="8:65" ht="24" customHeight="1" x14ac:dyDescent="0.25">
      <c r="H179" s="13"/>
      <c r="AS179" s="43" t="s">
        <v>151</v>
      </c>
      <c r="AT179" s="43" t="str">
        <f t="shared" si="23"/>
        <v>UE 75 x 40 x 15 # 2.25</v>
      </c>
      <c r="AU179" s="21">
        <v>75</v>
      </c>
      <c r="AV179" s="14">
        <v>40</v>
      </c>
      <c r="AW179" s="14">
        <v>15</v>
      </c>
      <c r="AX179" s="14">
        <v>2.25</v>
      </c>
      <c r="AY179" s="22">
        <v>3.77</v>
      </c>
      <c r="AZ179" s="21">
        <v>32.729999999999997</v>
      </c>
      <c r="BA179" s="14">
        <v>8.73</v>
      </c>
      <c r="BB179" s="14">
        <v>2.95</v>
      </c>
      <c r="BC179" s="22">
        <v>1.49</v>
      </c>
      <c r="BD179" s="21">
        <v>8.4600000000000009</v>
      </c>
      <c r="BE179" s="14">
        <v>3.37</v>
      </c>
      <c r="BF179" s="14">
        <v>1.5</v>
      </c>
      <c r="BG179" s="22">
        <v>3.75</v>
      </c>
      <c r="BH179" s="21">
        <v>3.43</v>
      </c>
      <c r="BI179" s="14">
        <v>6.6799999999999998E-2</v>
      </c>
      <c r="BJ179" s="14">
        <v>127.47</v>
      </c>
      <c r="BK179" s="22">
        <v>4.76</v>
      </c>
      <c r="BL179" s="43">
        <v>2.96</v>
      </c>
      <c r="BM179" s="39">
        <f t="shared" si="37"/>
        <v>172.05555555555554</v>
      </c>
    </row>
    <row r="180" spans="8:65" ht="24" customHeight="1" x14ac:dyDescent="0.25">
      <c r="H180" s="13"/>
      <c r="AS180" s="43" t="s">
        <v>151</v>
      </c>
      <c r="AT180" s="43" t="str">
        <f t="shared" si="23"/>
        <v>UE 75 x 40 x 15 # 2.65</v>
      </c>
      <c r="AU180" s="21">
        <v>75</v>
      </c>
      <c r="AV180" s="14">
        <v>40</v>
      </c>
      <c r="AW180" s="14">
        <v>15</v>
      </c>
      <c r="AX180" s="14">
        <v>2.65</v>
      </c>
      <c r="AY180" s="22">
        <v>4.3499999999999996</v>
      </c>
      <c r="AZ180" s="21">
        <v>37.24</v>
      </c>
      <c r="BA180" s="14">
        <v>9.93</v>
      </c>
      <c r="BB180" s="14">
        <v>2.92</v>
      </c>
      <c r="BC180" s="22">
        <v>1.49</v>
      </c>
      <c r="BD180" s="21">
        <v>9.51</v>
      </c>
      <c r="BE180" s="14">
        <v>3.79</v>
      </c>
      <c r="BF180" s="14">
        <v>1.48</v>
      </c>
      <c r="BG180" s="22">
        <v>3.75</v>
      </c>
      <c r="BH180" s="21">
        <v>3.38</v>
      </c>
      <c r="BI180" s="14">
        <v>0.1082</v>
      </c>
      <c r="BJ180" s="14">
        <v>143.09</v>
      </c>
      <c r="BK180" s="22">
        <v>4.71</v>
      </c>
      <c r="BL180" s="43">
        <v>3.42</v>
      </c>
      <c r="BM180" s="39">
        <f t="shared" si="37"/>
        <v>169.45094339622642</v>
      </c>
    </row>
    <row r="181" spans="8:65" ht="24" customHeight="1" x14ac:dyDescent="0.25">
      <c r="H181" s="13"/>
      <c r="AS181" s="43" t="s">
        <v>151</v>
      </c>
      <c r="AT181" s="43" t="str">
        <f t="shared" si="23"/>
        <v>UE 75 x 40 x 15 # 3</v>
      </c>
      <c r="AU181" s="21">
        <v>75</v>
      </c>
      <c r="AV181" s="14">
        <v>40</v>
      </c>
      <c r="AW181" s="14">
        <v>15</v>
      </c>
      <c r="AX181" s="14">
        <v>3</v>
      </c>
      <c r="AY181" s="22">
        <v>4.8499999999999996</v>
      </c>
      <c r="AZ181" s="21">
        <v>40.89</v>
      </c>
      <c r="BA181" s="14">
        <v>10.9</v>
      </c>
      <c r="BB181" s="14">
        <v>2.9</v>
      </c>
      <c r="BC181" s="22">
        <v>1.48</v>
      </c>
      <c r="BD181" s="21">
        <v>10.34</v>
      </c>
      <c r="BE181" s="14">
        <v>4.1100000000000003</v>
      </c>
      <c r="BF181" s="14">
        <v>1.46</v>
      </c>
      <c r="BG181" s="22">
        <v>3.75</v>
      </c>
      <c r="BH181" s="21">
        <v>3.33</v>
      </c>
      <c r="BI181" s="14">
        <v>0.15570000000000001</v>
      </c>
      <c r="BJ181" s="14">
        <v>155.27000000000001</v>
      </c>
      <c r="BK181" s="22">
        <v>4.66</v>
      </c>
      <c r="BL181" s="43">
        <v>3.81</v>
      </c>
      <c r="BM181" s="39">
        <f t="shared" si="37"/>
        <v>167.66666666666666</v>
      </c>
    </row>
    <row r="182" spans="8:65" ht="24" customHeight="1" x14ac:dyDescent="0.25">
      <c r="H182" s="13"/>
      <c r="AS182" s="43" t="s">
        <v>151</v>
      </c>
      <c r="AT182" s="43" t="str">
        <f t="shared" si="23"/>
        <v>UE 100 x 40 x 17 # 1.5</v>
      </c>
      <c r="AU182" s="21">
        <v>100</v>
      </c>
      <c r="AV182" s="14">
        <v>40</v>
      </c>
      <c r="AW182" s="14">
        <v>17</v>
      </c>
      <c r="AX182" s="14">
        <v>1.5</v>
      </c>
      <c r="AY182" s="22">
        <v>3.03</v>
      </c>
      <c r="AZ182" s="21">
        <v>46.27</v>
      </c>
      <c r="BA182" s="14">
        <v>9.25</v>
      </c>
      <c r="BB182" s="14">
        <v>3.9</v>
      </c>
      <c r="BC182" s="22">
        <v>1.37</v>
      </c>
      <c r="BD182" s="21">
        <v>7.21</v>
      </c>
      <c r="BE182" s="14">
        <v>2.74</v>
      </c>
      <c r="BF182" s="14">
        <v>1.54</v>
      </c>
      <c r="BG182" s="22">
        <v>5</v>
      </c>
      <c r="BH182" s="21">
        <v>3.32</v>
      </c>
      <c r="BI182" s="14">
        <v>2.3400000000000001E-2</v>
      </c>
      <c r="BJ182" s="14">
        <v>179.9</v>
      </c>
      <c r="BK182" s="22">
        <v>5.35</v>
      </c>
      <c r="BL182" s="43">
        <v>2.38</v>
      </c>
      <c r="BM182" s="39">
        <f t="shared" si="37"/>
        <v>205</v>
      </c>
    </row>
    <row r="183" spans="8:65" ht="24" customHeight="1" x14ac:dyDescent="0.25">
      <c r="H183" s="13"/>
      <c r="AS183" s="43" t="s">
        <v>151</v>
      </c>
      <c r="AT183" s="43" t="str">
        <f t="shared" si="23"/>
        <v>UE 100 x 40 x 17 # 1.8</v>
      </c>
      <c r="AU183" s="21">
        <v>100</v>
      </c>
      <c r="AV183" s="14">
        <v>40</v>
      </c>
      <c r="AW183" s="14">
        <v>17</v>
      </c>
      <c r="AX183" s="14">
        <v>1.8</v>
      </c>
      <c r="AY183" s="22">
        <v>3.6</v>
      </c>
      <c r="AZ183" s="21">
        <v>54.33</v>
      </c>
      <c r="BA183" s="14">
        <v>10.87</v>
      </c>
      <c r="BB183" s="14">
        <v>3.89</v>
      </c>
      <c r="BC183" s="22">
        <v>1.37</v>
      </c>
      <c r="BD183" s="21">
        <v>8.3800000000000008</v>
      </c>
      <c r="BE183" s="14">
        <v>3.19</v>
      </c>
      <c r="BF183" s="14">
        <v>1.53</v>
      </c>
      <c r="BG183" s="22">
        <v>5</v>
      </c>
      <c r="BH183" s="21">
        <v>3.28</v>
      </c>
      <c r="BI183" s="14">
        <v>2.3300000000000001E-2</v>
      </c>
      <c r="BJ183" s="14">
        <v>209.18</v>
      </c>
      <c r="BK183" s="22">
        <v>5.31</v>
      </c>
      <c r="BL183" s="43">
        <v>2.83</v>
      </c>
      <c r="BM183" s="39">
        <f t="shared" si="37"/>
        <v>203.6</v>
      </c>
    </row>
    <row r="184" spans="8:65" ht="24" customHeight="1" x14ac:dyDescent="0.25">
      <c r="H184" s="13"/>
      <c r="AS184" s="43" t="s">
        <v>151</v>
      </c>
      <c r="AT184" s="43" t="str">
        <f t="shared" si="23"/>
        <v>UE 100 x 40 x 17 # 2</v>
      </c>
      <c r="AU184" s="21">
        <v>100</v>
      </c>
      <c r="AV184" s="14">
        <v>40</v>
      </c>
      <c r="AW184" s="14">
        <v>17</v>
      </c>
      <c r="AX184" s="14">
        <v>2</v>
      </c>
      <c r="AY184" s="22">
        <v>3.97</v>
      </c>
      <c r="AZ184" s="21">
        <v>59.49</v>
      </c>
      <c r="BA184" s="14">
        <v>11.9</v>
      </c>
      <c r="BB184" s="14">
        <v>3.87</v>
      </c>
      <c r="BC184" s="22">
        <v>1.37</v>
      </c>
      <c r="BD184" s="21">
        <v>9.11</v>
      </c>
      <c r="BE184" s="14">
        <v>3.46</v>
      </c>
      <c r="BF184" s="14">
        <v>1.52</v>
      </c>
      <c r="BG184" s="22">
        <v>5</v>
      </c>
      <c r="BH184" s="21">
        <v>3.26</v>
      </c>
      <c r="BI184" s="14">
        <v>5.4899999999999997E-2</v>
      </c>
      <c r="BJ184" s="14">
        <v>227.57</v>
      </c>
      <c r="BK184" s="22">
        <v>5.28</v>
      </c>
      <c r="BL184" s="43">
        <v>3.11</v>
      </c>
      <c r="BM184" s="39">
        <f t="shared" si="37"/>
        <v>202.5</v>
      </c>
    </row>
    <row r="185" spans="8:65" ht="24" customHeight="1" x14ac:dyDescent="0.25">
      <c r="H185" s="13"/>
      <c r="AS185" s="43" t="s">
        <v>151</v>
      </c>
      <c r="AT185" s="43" t="str">
        <f t="shared" si="23"/>
        <v>UE 100 x 40 x 17 # 2.25</v>
      </c>
      <c r="AU185" s="21">
        <v>100</v>
      </c>
      <c r="AV185" s="14">
        <v>40</v>
      </c>
      <c r="AW185" s="14">
        <v>17</v>
      </c>
      <c r="AX185" s="14">
        <v>2.25</v>
      </c>
      <c r="AY185" s="22">
        <v>4.42</v>
      </c>
      <c r="AZ185" s="21">
        <v>65.709999999999994</v>
      </c>
      <c r="BA185" s="14">
        <v>13.14</v>
      </c>
      <c r="BB185" s="14">
        <v>3.86</v>
      </c>
      <c r="BC185" s="22">
        <v>1.37</v>
      </c>
      <c r="BD185" s="21">
        <v>9.98</v>
      </c>
      <c r="BE185" s="14">
        <v>3.79</v>
      </c>
      <c r="BF185" s="14">
        <v>1.5</v>
      </c>
      <c r="BG185" s="22">
        <v>5</v>
      </c>
      <c r="BH185" s="21">
        <v>3.23</v>
      </c>
      <c r="BI185" s="14">
        <v>7.7799999999999994E-2</v>
      </c>
      <c r="BJ185" s="14">
        <v>249.31</v>
      </c>
      <c r="BK185" s="22">
        <v>5.25</v>
      </c>
      <c r="BL185" s="43">
        <v>3.47</v>
      </c>
      <c r="BM185" s="39">
        <f t="shared" si="37"/>
        <v>200.94444444444446</v>
      </c>
    </row>
    <row r="186" spans="8:65" ht="24" customHeight="1" x14ac:dyDescent="0.25">
      <c r="H186" s="13"/>
      <c r="AS186" s="43" t="s">
        <v>151</v>
      </c>
      <c r="AT186" s="43" t="str">
        <f t="shared" si="23"/>
        <v>UE 100 x 40 x 17 # 2.65</v>
      </c>
      <c r="AU186" s="21">
        <v>100</v>
      </c>
      <c r="AV186" s="14">
        <v>40</v>
      </c>
      <c r="AW186" s="14">
        <v>17</v>
      </c>
      <c r="AX186" s="14">
        <v>2.65</v>
      </c>
      <c r="AY186" s="22">
        <v>5.12</v>
      </c>
      <c r="AZ186" s="21">
        <v>75.13</v>
      </c>
      <c r="BA186" s="14">
        <v>15.03</v>
      </c>
      <c r="BB186" s="14">
        <v>3.83</v>
      </c>
      <c r="BC186" s="22">
        <v>1.36</v>
      </c>
      <c r="BD186" s="21">
        <v>11.26</v>
      </c>
      <c r="BE186" s="14">
        <v>4.2699999999999996</v>
      </c>
      <c r="BF186" s="14">
        <v>1.48</v>
      </c>
      <c r="BG186" s="22">
        <v>5</v>
      </c>
      <c r="BH186" s="21">
        <v>3.18</v>
      </c>
      <c r="BI186" s="14">
        <v>0.12620000000000001</v>
      </c>
      <c r="BJ186" s="14">
        <v>281.33999999999997</v>
      </c>
      <c r="BK186" s="22">
        <v>5.19</v>
      </c>
      <c r="BL186" s="43">
        <v>4.0199999999999996</v>
      </c>
      <c r="BM186" s="39">
        <f t="shared" si="37"/>
        <v>198.50754716981135</v>
      </c>
    </row>
    <row r="187" spans="8:65" ht="24" customHeight="1" x14ac:dyDescent="0.25">
      <c r="H187" s="13"/>
      <c r="AS187" s="43" t="s">
        <v>151</v>
      </c>
      <c r="AT187" s="43" t="str">
        <f t="shared" si="23"/>
        <v>UE 100 x 40 x 17 # 3</v>
      </c>
      <c r="AU187" s="21">
        <v>100</v>
      </c>
      <c r="AV187" s="14">
        <v>40</v>
      </c>
      <c r="AW187" s="14">
        <v>17</v>
      </c>
      <c r="AX187" s="14">
        <v>3</v>
      </c>
      <c r="AY187" s="22">
        <v>5.72</v>
      </c>
      <c r="AZ187" s="21">
        <v>82.84</v>
      </c>
      <c r="BA187" s="14">
        <v>16.57</v>
      </c>
      <c r="BB187" s="14">
        <v>3.81</v>
      </c>
      <c r="BC187" s="22">
        <v>1.36</v>
      </c>
      <c r="BD187" s="21">
        <v>12.26</v>
      </c>
      <c r="BE187" s="14">
        <v>4.6399999999999997</v>
      </c>
      <c r="BF187" s="14">
        <v>1.46</v>
      </c>
      <c r="BG187" s="22">
        <v>5</v>
      </c>
      <c r="BH187" s="21">
        <v>3.14</v>
      </c>
      <c r="BI187" s="14">
        <v>0.18179999999999999</v>
      </c>
      <c r="BJ187" s="14">
        <v>306.70999999999998</v>
      </c>
      <c r="BK187" s="22">
        <v>5.15</v>
      </c>
      <c r="BL187" s="43">
        <v>4.49</v>
      </c>
      <c r="BM187" s="39">
        <f t="shared" si="37"/>
        <v>196.66666666666666</v>
      </c>
    </row>
    <row r="188" spans="8:65" ht="24" customHeight="1" x14ac:dyDescent="0.25">
      <c r="H188" s="13"/>
      <c r="AS188" s="43" t="s">
        <v>151</v>
      </c>
      <c r="AT188" s="43" t="str">
        <f t="shared" si="23"/>
        <v>UE 100 x 50 x 17 # 1.5</v>
      </c>
      <c r="AU188" s="21">
        <v>100</v>
      </c>
      <c r="AV188" s="14">
        <v>50</v>
      </c>
      <c r="AW188" s="14">
        <v>17</v>
      </c>
      <c r="AX188" s="14">
        <v>1.5</v>
      </c>
      <c r="AY188" s="22">
        <v>3.33</v>
      </c>
      <c r="AZ188" s="21">
        <v>53.55</v>
      </c>
      <c r="BA188" s="14">
        <v>10.71</v>
      </c>
      <c r="BB188" s="14">
        <v>4.01</v>
      </c>
      <c r="BC188" s="22">
        <v>1.78</v>
      </c>
      <c r="BD188" s="21">
        <v>12.19</v>
      </c>
      <c r="BE188" s="14">
        <v>3.79</v>
      </c>
      <c r="BF188" s="14">
        <v>1.91</v>
      </c>
      <c r="BG188" s="22">
        <v>5</v>
      </c>
      <c r="BH188" s="21">
        <v>4.24</v>
      </c>
      <c r="BI188" s="14">
        <v>2.5700000000000001E-2</v>
      </c>
      <c r="BJ188" s="14">
        <v>299.85000000000002</v>
      </c>
      <c r="BK188" s="22">
        <v>6.14</v>
      </c>
      <c r="BL188" s="43">
        <v>2.62</v>
      </c>
      <c r="BM188" s="39">
        <f t="shared" si="37"/>
        <v>225.00000000000003</v>
      </c>
    </row>
    <row r="189" spans="8:65" ht="24" customHeight="1" x14ac:dyDescent="0.25">
      <c r="H189" s="13"/>
      <c r="AS189" s="43" t="s">
        <v>151</v>
      </c>
      <c r="AT189" s="43" t="str">
        <f t="shared" si="23"/>
        <v>UE 100 x 50 x 17 # 1.8</v>
      </c>
      <c r="AU189" s="21">
        <v>100</v>
      </c>
      <c r="AV189" s="14">
        <v>50</v>
      </c>
      <c r="AW189" s="14">
        <v>17</v>
      </c>
      <c r="AX189" s="14">
        <v>1.8</v>
      </c>
      <c r="AY189" s="22">
        <v>3.96</v>
      </c>
      <c r="AZ189" s="21">
        <v>63.01</v>
      </c>
      <c r="BA189" s="14">
        <v>12.6</v>
      </c>
      <c r="BB189" s="14">
        <v>3.99</v>
      </c>
      <c r="BC189" s="22">
        <v>1.78</v>
      </c>
      <c r="BD189" s="21">
        <v>14.23</v>
      </c>
      <c r="BE189" s="14">
        <v>4.42</v>
      </c>
      <c r="BF189" s="14">
        <v>1.9</v>
      </c>
      <c r="BG189" s="22">
        <v>5</v>
      </c>
      <c r="BH189" s="21">
        <v>4.2</v>
      </c>
      <c r="BI189" s="14">
        <v>2.5499999999999998E-2</v>
      </c>
      <c r="BJ189" s="14">
        <v>349.94</v>
      </c>
      <c r="BK189" s="22">
        <v>6.1</v>
      </c>
      <c r="BL189" s="43">
        <v>3.11</v>
      </c>
      <c r="BM189" s="39">
        <f t="shared" si="37"/>
        <v>223.59999999999997</v>
      </c>
    </row>
    <row r="190" spans="8:65" ht="24" customHeight="1" x14ac:dyDescent="0.25">
      <c r="H190" s="13"/>
      <c r="AS190" s="43" t="s">
        <v>151</v>
      </c>
      <c r="AT190" s="43" t="str">
        <f t="shared" si="23"/>
        <v>UE 100 x 50 x 17 # 2</v>
      </c>
      <c r="AU190" s="21">
        <v>100</v>
      </c>
      <c r="AV190" s="14">
        <v>50</v>
      </c>
      <c r="AW190" s="14">
        <v>17</v>
      </c>
      <c r="AX190" s="14">
        <v>2</v>
      </c>
      <c r="AY190" s="22">
        <v>4.37</v>
      </c>
      <c r="AZ190" s="21">
        <v>69.099999999999994</v>
      </c>
      <c r="BA190" s="14">
        <v>13.82</v>
      </c>
      <c r="BB190" s="14">
        <v>3.98</v>
      </c>
      <c r="BC190" s="22">
        <v>1.77</v>
      </c>
      <c r="BD190" s="21">
        <v>15.53</v>
      </c>
      <c r="BE190" s="14">
        <v>4.8099999999999996</v>
      </c>
      <c r="BF190" s="14">
        <v>1.89</v>
      </c>
      <c r="BG190" s="22">
        <v>5</v>
      </c>
      <c r="BH190" s="21">
        <v>4.18</v>
      </c>
      <c r="BI190" s="14">
        <v>6.0299999999999999E-2</v>
      </c>
      <c r="BJ190" s="14">
        <v>381.65</v>
      </c>
      <c r="BK190" s="22">
        <v>6.07</v>
      </c>
      <c r="BL190" s="43">
        <v>3.43</v>
      </c>
      <c r="BM190" s="39">
        <f t="shared" si="37"/>
        <v>222.5</v>
      </c>
    </row>
    <row r="191" spans="8:65" ht="24" customHeight="1" x14ac:dyDescent="0.25">
      <c r="H191" s="13"/>
      <c r="AS191" s="43" t="s">
        <v>151</v>
      </c>
      <c r="AT191" s="43" t="str">
        <f t="shared" si="23"/>
        <v>UE 100 x 50 x 17 # 2.25</v>
      </c>
      <c r="AU191" s="21">
        <v>100</v>
      </c>
      <c r="AV191" s="14">
        <v>50</v>
      </c>
      <c r="AW191" s="14">
        <v>17</v>
      </c>
      <c r="AX191" s="14">
        <v>2.25</v>
      </c>
      <c r="AY191" s="22">
        <v>4.87</v>
      </c>
      <c r="AZ191" s="21">
        <v>76.459999999999994</v>
      </c>
      <c r="BA191" s="14">
        <v>15.29</v>
      </c>
      <c r="BB191" s="14">
        <v>3.96</v>
      </c>
      <c r="BC191" s="22">
        <v>1.77</v>
      </c>
      <c r="BD191" s="21">
        <v>17.07</v>
      </c>
      <c r="BE191" s="14">
        <v>5.29</v>
      </c>
      <c r="BF191" s="14">
        <v>1.87</v>
      </c>
      <c r="BG191" s="22">
        <v>5</v>
      </c>
      <c r="BH191" s="21">
        <v>4.1399999999999997</v>
      </c>
      <c r="BI191" s="14">
        <v>8.5400000000000004E-2</v>
      </c>
      <c r="BJ191" s="14">
        <v>419.43</v>
      </c>
      <c r="BK191" s="22">
        <v>6.03</v>
      </c>
      <c r="BL191" s="43">
        <v>3.82</v>
      </c>
      <c r="BM191" s="39">
        <f t="shared" si="37"/>
        <v>220.94444444444443</v>
      </c>
    </row>
    <row r="192" spans="8:65" ht="24" customHeight="1" x14ac:dyDescent="0.25">
      <c r="H192" s="13"/>
      <c r="AS192" s="43" t="s">
        <v>151</v>
      </c>
      <c r="AT192" s="43" t="str">
        <f t="shared" si="23"/>
        <v>UE 100 x 50 x 17 # 2.65</v>
      </c>
      <c r="AU192" s="21">
        <v>100</v>
      </c>
      <c r="AV192" s="14">
        <v>50</v>
      </c>
      <c r="AW192" s="14">
        <v>17</v>
      </c>
      <c r="AX192" s="14">
        <v>2.65</v>
      </c>
      <c r="AY192" s="22">
        <v>5.65</v>
      </c>
      <c r="AZ192" s="21">
        <v>87.69</v>
      </c>
      <c r="BA192" s="14">
        <v>17.54</v>
      </c>
      <c r="BB192" s="14">
        <v>3.94</v>
      </c>
      <c r="BC192" s="22">
        <v>1.77</v>
      </c>
      <c r="BD192" s="21">
        <v>19.36</v>
      </c>
      <c r="BE192" s="14">
        <v>5.99</v>
      </c>
      <c r="BF192" s="14">
        <v>1.85</v>
      </c>
      <c r="BG192" s="22">
        <v>5</v>
      </c>
      <c r="BH192" s="21">
        <v>4.09</v>
      </c>
      <c r="BI192" s="14">
        <v>0.1386</v>
      </c>
      <c r="BJ192" s="14">
        <v>475.74</v>
      </c>
      <c r="BK192" s="22">
        <v>5.97</v>
      </c>
      <c r="BL192" s="43">
        <v>4.4400000000000004</v>
      </c>
      <c r="BM192" s="39">
        <f t="shared" si="37"/>
        <v>218.50754716981135</v>
      </c>
    </row>
    <row r="193" spans="8:65" ht="24" customHeight="1" x14ac:dyDescent="0.25">
      <c r="H193" s="13"/>
      <c r="AS193" s="43" t="s">
        <v>151</v>
      </c>
      <c r="AT193" s="43" t="str">
        <f t="shared" si="23"/>
        <v>UE 100 x 50 x 17 # 3</v>
      </c>
      <c r="AU193" s="21">
        <v>100</v>
      </c>
      <c r="AV193" s="14">
        <v>50</v>
      </c>
      <c r="AW193" s="14">
        <v>17</v>
      </c>
      <c r="AX193" s="14">
        <v>3</v>
      </c>
      <c r="AY193" s="22">
        <v>6.32</v>
      </c>
      <c r="AZ193" s="21">
        <v>96.96</v>
      </c>
      <c r="BA193" s="14">
        <v>19.39</v>
      </c>
      <c r="BB193" s="14">
        <v>3.92</v>
      </c>
      <c r="BC193" s="22">
        <v>1.76</v>
      </c>
      <c r="BD193" s="21">
        <v>21.21</v>
      </c>
      <c r="BE193" s="14">
        <v>6.55</v>
      </c>
      <c r="BF193" s="14">
        <v>1.83</v>
      </c>
      <c r="BG193" s="22">
        <v>5</v>
      </c>
      <c r="BH193" s="21">
        <v>4.05</v>
      </c>
      <c r="BI193" s="14">
        <v>0.19980000000000001</v>
      </c>
      <c r="BJ193" s="14">
        <v>521</v>
      </c>
      <c r="BK193" s="22">
        <v>5.92</v>
      </c>
      <c r="BL193" s="43">
        <v>4.96</v>
      </c>
      <c r="BM193" s="39">
        <f t="shared" si="37"/>
        <v>216.66666666666669</v>
      </c>
    </row>
    <row r="194" spans="8:65" ht="24" customHeight="1" x14ac:dyDescent="0.25">
      <c r="H194" s="13"/>
      <c r="AS194" s="43" t="s">
        <v>151</v>
      </c>
      <c r="AT194" s="43" t="str">
        <f t="shared" si="23"/>
        <v>UE 100 x 50 x 17 # 3.35</v>
      </c>
      <c r="AU194" s="21">
        <v>100</v>
      </c>
      <c r="AV194" s="14">
        <v>50</v>
      </c>
      <c r="AW194" s="14">
        <v>17</v>
      </c>
      <c r="AX194" s="14">
        <v>3.35</v>
      </c>
      <c r="AY194" s="22">
        <v>6.96</v>
      </c>
      <c r="AZ194" s="21">
        <v>105.73</v>
      </c>
      <c r="BA194" s="14">
        <v>21.15</v>
      </c>
      <c r="BB194" s="14">
        <v>3.9</v>
      </c>
      <c r="BC194" s="22">
        <v>1.76</v>
      </c>
      <c r="BD194" s="21">
        <v>22.9</v>
      </c>
      <c r="BE194" s="14">
        <v>7.07</v>
      </c>
      <c r="BF194" s="14">
        <v>1.81</v>
      </c>
      <c r="BG194" s="22">
        <v>5</v>
      </c>
      <c r="BH194" s="21">
        <v>4</v>
      </c>
      <c r="BI194" s="14">
        <v>0.27650000000000002</v>
      </c>
      <c r="BJ194" s="14">
        <v>562.67999999999995</v>
      </c>
      <c r="BK194" s="22">
        <v>5.87</v>
      </c>
      <c r="BL194" s="43">
        <v>5.47</v>
      </c>
      <c r="BM194" s="39">
        <f t="shared" si="37"/>
        <v>214.46119402985076</v>
      </c>
    </row>
    <row r="195" spans="8:65" ht="24" customHeight="1" x14ac:dyDescent="0.25">
      <c r="H195" s="13"/>
      <c r="AS195" s="43" t="s">
        <v>151</v>
      </c>
      <c r="AT195" s="43" t="str">
        <f t="shared" si="23"/>
        <v>UE 100 x 50 x 17 # 3.75</v>
      </c>
      <c r="AU195" s="21">
        <v>100</v>
      </c>
      <c r="AV195" s="14">
        <v>50</v>
      </c>
      <c r="AW195" s="14">
        <v>17</v>
      </c>
      <c r="AX195" s="14">
        <v>3.75</v>
      </c>
      <c r="AY195" s="22">
        <v>7.68</v>
      </c>
      <c r="AZ195" s="21">
        <v>115.14</v>
      </c>
      <c r="BA195" s="14">
        <v>23.03</v>
      </c>
      <c r="BB195" s="14">
        <v>3.87</v>
      </c>
      <c r="BC195" s="22">
        <v>1.75</v>
      </c>
      <c r="BD195" s="21">
        <v>24.67</v>
      </c>
      <c r="BE195" s="14">
        <v>7.6</v>
      </c>
      <c r="BF195" s="14">
        <v>1.79</v>
      </c>
      <c r="BG195" s="22">
        <v>5</v>
      </c>
      <c r="BH195" s="21">
        <v>3.95</v>
      </c>
      <c r="BI195" s="14">
        <v>0.38500000000000001</v>
      </c>
      <c r="BJ195" s="14">
        <v>606.11</v>
      </c>
      <c r="BK195" s="22">
        <v>5.82</v>
      </c>
      <c r="BL195" s="43">
        <v>6.03</v>
      </c>
      <c r="BM195" s="39">
        <f t="shared" si="37"/>
        <v>212.3</v>
      </c>
    </row>
    <row r="196" spans="8:65" ht="24" customHeight="1" x14ac:dyDescent="0.25">
      <c r="H196" s="13"/>
      <c r="AS196" s="43" t="s">
        <v>151</v>
      </c>
      <c r="AT196" s="43" t="str">
        <f t="shared" si="23"/>
        <v>UE 100 x 50 x 17 # 4.25</v>
      </c>
      <c r="AU196" s="21">
        <v>100</v>
      </c>
      <c r="AV196" s="14">
        <v>50</v>
      </c>
      <c r="AW196" s="14">
        <v>17</v>
      </c>
      <c r="AX196" s="14">
        <v>4.25</v>
      </c>
      <c r="AY196" s="22">
        <v>8.5399999999999991</v>
      </c>
      <c r="AZ196" s="21">
        <v>126.03</v>
      </c>
      <c r="BA196" s="14">
        <v>25.21</v>
      </c>
      <c r="BB196" s="14">
        <v>3.84</v>
      </c>
      <c r="BC196" s="22">
        <v>1.75</v>
      </c>
      <c r="BD196" s="21">
        <v>26.62</v>
      </c>
      <c r="BE196" s="14">
        <v>8.19</v>
      </c>
      <c r="BF196" s="14">
        <v>1.77</v>
      </c>
      <c r="BG196" s="22">
        <v>5</v>
      </c>
      <c r="BH196" s="21">
        <v>3.89</v>
      </c>
      <c r="BI196" s="14">
        <v>0.55530000000000002</v>
      </c>
      <c r="BJ196" s="14">
        <v>654.42999999999995</v>
      </c>
      <c r="BK196" s="22">
        <v>5.75</v>
      </c>
      <c r="BL196" s="43">
        <v>6.7</v>
      </c>
      <c r="BM196" s="39">
        <f t="shared" si="37"/>
        <v>209.44117647058823</v>
      </c>
    </row>
    <row r="197" spans="8:65" ht="24" customHeight="1" x14ac:dyDescent="0.25">
      <c r="H197" s="13"/>
      <c r="AS197" s="43" t="s">
        <v>151</v>
      </c>
      <c r="AT197" s="43" t="str">
        <f t="shared" ref="AT197:AT260" si="38">IF(AW197="",AS197&amp;" "&amp;AU197&amp;" x "&amp;AV197&amp;" # "&amp;AX197,AS197&amp;" "&amp;AU197&amp;" x "&amp;AV197&amp;" x "&amp;AW197&amp;" # "&amp;AX197)</f>
        <v>UE 100 x 50 x 17 # 4.75</v>
      </c>
      <c r="AU197" s="21">
        <v>100</v>
      </c>
      <c r="AV197" s="14">
        <v>50</v>
      </c>
      <c r="AW197" s="14">
        <v>17</v>
      </c>
      <c r="AX197" s="14">
        <v>4.75</v>
      </c>
      <c r="AY197" s="22">
        <v>9.36</v>
      </c>
      <c r="AZ197" s="21">
        <v>135.96</v>
      </c>
      <c r="BA197" s="14">
        <v>27.19</v>
      </c>
      <c r="BB197" s="14">
        <v>3.81</v>
      </c>
      <c r="BC197" s="22">
        <v>1.74</v>
      </c>
      <c r="BD197" s="21">
        <v>28.31</v>
      </c>
      <c r="BE197" s="14">
        <v>8.69</v>
      </c>
      <c r="BF197" s="14">
        <v>1.74</v>
      </c>
      <c r="BG197" s="22">
        <v>5</v>
      </c>
      <c r="BH197" s="21">
        <v>3.83</v>
      </c>
      <c r="BI197" s="14">
        <v>0.7681</v>
      </c>
      <c r="BJ197" s="14">
        <v>696.49</v>
      </c>
      <c r="BK197" s="22">
        <v>5.67</v>
      </c>
      <c r="BL197" s="43">
        <v>7.34</v>
      </c>
      <c r="BM197" s="39">
        <f t="shared" si="37"/>
        <v>206.55263157894734</v>
      </c>
    </row>
    <row r="198" spans="8:65" ht="24" customHeight="1" x14ac:dyDescent="0.25">
      <c r="H198" s="13"/>
      <c r="AS198" s="43" t="s">
        <v>151</v>
      </c>
      <c r="AT198" s="43" t="str">
        <f t="shared" si="38"/>
        <v>UE 127 x 50 x 17 # 1.5</v>
      </c>
      <c r="AU198" s="21">
        <v>127</v>
      </c>
      <c r="AV198" s="14">
        <v>50</v>
      </c>
      <c r="AW198" s="14">
        <v>17</v>
      </c>
      <c r="AX198" s="14">
        <v>1.5</v>
      </c>
      <c r="AY198" s="22">
        <v>3.74</v>
      </c>
      <c r="AZ198" s="21">
        <v>93.32</v>
      </c>
      <c r="BA198" s="14">
        <v>14.7</v>
      </c>
      <c r="BB198" s="14">
        <v>5</v>
      </c>
      <c r="BC198" s="22">
        <v>1.6</v>
      </c>
      <c r="BD198" s="21">
        <v>13.24</v>
      </c>
      <c r="BE198" s="14">
        <v>3.89</v>
      </c>
      <c r="BF198" s="14">
        <v>1.88</v>
      </c>
      <c r="BG198" s="22">
        <v>6.35</v>
      </c>
      <c r="BH198" s="21">
        <v>3.9</v>
      </c>
      <c r="BI198" s="14">
        <v>2.87E-2</v>
      </c>
      <c r="BJ198" s="14">
        <v>480.69</v>
      </c>
      <c r="BK198" s="22">
        <v>6.61</v>
      </c>
      <c r="BL198" s="43">
        <v>2.94</v>
      </c>
      <c r="BM198" s="39">
        <f t="shared" si="37"/>
        <v>252.33333333333337</v>
      </c>
    </row>
    <row r="199" spans="8:65" ht="24" customHeight="1" x14ac:dyDescent="0.25">
      <c r="H199" s="13"/>
      <c r="AS199" s="43" t="s">
        <v>151</v>
      </c>
      <c r="AT199" s="43" t="str">
        <f t="shared" si="38"/>
        <v>UE 127 x 50 x 17 # 1.8</v>
      </c>
      <c r="AU199" s="21">
        <v>127</v>
      </c>
      <c r="AV199" s="14">
        <v>50</v>
      </c>
      <c r="AW199" s="14">
        <v>17</v>
      </c>
      <c r="AX199" s="14">
        <v>1.8</v>
      </c>
      <c r="AY199" s="22">
        <v>4.45</v>
      </c>
      <c r="AZ199" s="21">
        <v>110.05</v>
      </c>
      <c r="BA199" s="14">
        <v>17.329999999999998</v>
      </c>
      <c r="BB199" s="14">
        <v>4.9800000000000004</v>
      </c>
      <c r="BC199" s="22">
        <v>1.59</v>
      </c>
      <c r="BD199" s="21">
        <v>15.47</v>
      </c>
      <c r="BE199" s="14">
        <v>4.54</v>
      </c>
      <c r="BF199" s="14">
        <v>1.87</v>
      </c>
      <c r="BG199" s="22">
        <v>6.35</v>
      </c>
      <c r="BH199" s="21">
        <v>3.86</v>
      </c>
      <c r="BI199" s="14">
        <v>2.86E-2</v>
      </c>
      <c r="BJ199" s="14">
        <v>562.22</v>
      </c>
      <c r="BK199" s="22">
        <v>6.57</v>
      </c>
      <c r="BL199" s="43">
        <v>3.49</v>
      </c>
      <c r="BM199" s="39">
        <f t="shared" si="37"/>
        <v>250.82222222222222</v>
      </c>
    </row>
    <row r="200" spans="8:65" ht="24" customHeight="1" x14ac:dyDescent="0.25">
      <c r="H200" s="13"/>
      <c r="AS200" s="43" t="s">
        <v>151</v>
      </c>
      <c r="AT200" s="43" t="str">
        <f t="shared" si="38"/>
        <v>UE 127 x 50 x 17 # 2</v>
      </c>
      <c r="AU200" s="21">
        <v>127</v>
      </c>
      <c r="AV200" s="14">
        <v>50</v>
      </c>
      <c r="AW200" s="14">
        <v>17</v>
      </c>
      <c r="AX200" s="14">
        <v>2</v>
      </c>
      <c r="AY200" s="22">
        <v>4.91</v>
      </c>
      <c r="AZ200" s="21">
        <v>120.85</v>
      </c>
      <c r="BA200" s="14">
        <v>19.03</v>
      </c>
      <c r="BB200" s="14">
        <v>4.96</v>
      </c>
      <c r="BC200" s="22">
        <v>1.59</v>
      </c>
      <c r="BD200" s="21">
        <v>16.88</v>
      </c>
      <c r="BE200" s="14">
        <v>4.95</v>
      </c>
      <c r="BF200" s="14">
        <v>1.85</v>
      </c>
      <c r="BG200" s="22">
        <v>6.35</v>
      </c>
      <c r="BH200" s="21">
        <v>3.84</v>
      </c>
      <c r="BI200" s="14">
        <v>6.7500000000000004E-2</v>
      </c>
      <c r="BJ200" s="14">
        <v>614.04999999999995</v>
      </c>
      <c r="BK200" s="22">
        <v>6.54</v>
      </c>
      <c r="BL200" s="43">
        <v>3.85</v>
      </c>
      <c r="BM200" s="39">
        <f t="shared" si="37"/>
        <v>249.5</v>
      </c>
    </row>
    <row r="201" spans="8:65" ht="24" customHeight="1" x14ac:dyDescent="0.25">
      <c r="H201" s="13"/>
      <c r="AS201" s="43" t="s">
        <v>151</v>
      </c>
      <c r="AT201" s="43" t="str">
        <f t="shared" si="38"/>
        <v>UE 127 x 50 x 17 # 2.25</v>
      </c>
      <c r="AU201" s="21">
        <v>127</v>
      </c>
      <c r="AV201" s="14">
        <v>50</v>
      </c>
      <c r="AW201" s="14">
        <v>17</v>
      </c>
      <c r="AX201" s="14">
        <v>2.25</v>
      </c>
      <c r="AY201" s="22">
        <v>5.48</v>
      </c>
      <c r="AZ201" s="21">
        <v>133.96</v>
      </c>
      <c r="BA201" s="14">
        <v>21.1</v>
      </c>
      <c r="BB201" s="14">
        <v>4.95</v>
      </c>
      <c r="BC201" s="22">
        <v>1.59</v>
      </c>
      <c r="BD201" s="21">
        <v>18.559999999999999</v>
      </c>
      <c r="BE201" s="14">
        <v>5.44</v>
      </c>
      <c r="BF201" s="14">
        <v>1.84</v>
      </c>
      <c r="BG201" s="22">
        <v>6.35</v>
      </c>
      <c r="BH201" s="21">
        <v>3.81</v>
      </c>
      <c r="BI201" s="14">
        <v>9.5699999999999993E-2</v>
      </c>
      <c r="BJ201" s="14">
        <v>676.07</v>
      </c>
      <c r="BK201" s="22">
        <v>6.51</v>
      </c>
      <c r="BL201" s="43">
        <v>4.3</v>
      </c>
      <c r="BM201" s="39">
        <f t="shared" si="37"/>
        <v>248.05555555555557</v>
      </c>
    </row>
    <row r="202" spans="8:65" ht="24" customHeight="1" x14ac:dyDescent="0.25">
      <c r="H202" s="13"/>
      <c r="AS202" s="43" t="s">
        <v>151</v>
      </c>
      <c r="AT202" s="43" t="str">
        <f t="shared" si="38"/>
        <v>UE 127 x 50 x 17 # 2.65</v>
      </c>
      <c r="AU202" s="21">
        <v>127</v>
      </c>
      <c r="AV202" s="14">
        <v>50</v>
      </c>
      <c r="AW202" s="14">
        <v>17</v>
      </c>
      <c r="AX202" s="14">
        <v>2.65</v>
      </c>
      <c r="AY202" s="22">
        <v>6.37</v>
      </c>
      <c r="AZ202" s="21">
        <v>154.06</v>
      </c>
      <c r="BA202" s="14">
        <v>24.26</v>
      </c>
      <c r="BB202" s="14">
        <v>4.92</v>
      </c>
      <c r="BC202" s="22">
        <v>1.58</v>
      </c>
      <c r="BD202" s="21">
        <v>21.07</v>
      </c>
      <c r="BE202" s="14">
        <v>6.17</v>
      </c>
      <c r="BF202" s="14">
        <v>1.82</v>
      </c>
      <c r="BG202" s="22">
        <v>6.35</v>
      </c>
      <c r="BH202" s="21">
        <v>3.76</v>
      </c>
      <c r="BI202" s="14">
        <v>0.15529999999999999</v>
      </c>
      <c r="BJ202" s="14">
        <v>769.11</v>
      </c>
      <c r="BK202" s="22">
        <v>6.45</v>
      </c>
      <c r="BL202" s="43">
        <v>5</v>
      </c>
      <c r="BM202" s="39">
        <f t="shared" si="37"/>
        <v>245.67735849056606</v>
      </c>
    </row>
    <row r="203" spans="8:65" ht="24" customHeight="1" x14ac:dyDescent="0.25">
      <c r="H203" s="13"/>
      <c r="AS203" s="43" t="s">
        <v>151</v>
      </c>
      <c r="AT203" s="43" t="str">
        <f t="shared" si="38"/>
        <v>UE 127 x 50 x 17 # 3</v>
      </c>
      <c r="AU203" s="21">
        <v>127</v>
      </c>
      <c r="AV203" s="14">
        <v>50</v>
      </c>
      <c r="AW203" s="14">
        <v>17</v>
      </c>
      <c r="AX203" s="14">
        <v>3</v>
      </c>
      <c r="AY203" s="22">
        <v>7.13</v>
      </c>
      <c r="AZ203" s="21">
        <v>170.76</v>
      </c>
      <c r="BA203" s="14">
        <v>26.89</v>
      </c>
      <c r="BB203" s="14">
        <v>4.8899999999999997</v>
      </c>
      <c r="BC203" s="22">
        <v>1.58</v>
      </c>
      <c r="BD203" s="21">
        <v>23.08</v>
      </c>
      <c r="BE203" s="14">
        <v>6.75</v>
      </c>
      <c r="BF203" s="14">
        <v>1.8</v>
      </c>
      <c r="BG203" s="22">
        <v>6.35</v>
      </c>
      <c r="BH203" s="21">
        <v>3.71</v>
      </c>
      <c r="BI203" s="14">
        <v>0.22409999999999999</v>
      </c>
      <c r="BJ203" s="14">
        <v>844.47</v>
      </c>
      <c r="BK203" s="22">
        <v>6.4</v>
      </c>
      <c r="BL203" s="43">
        <v>5.6</v>
      </c>
      <c r="BM203" s="39">
        <f t="shared" si="37"/>
        <v>243.66666666666666</v>
      </c>
    </row>
    <row r="204" spans="8:65" ht="24" customHeight="1" x14ac:dyDescent="0.25">
      <c r="H204" s="13"/>
      <c r="AS204" s="43" t="s">
        <v>151</v>
      </c>
      <c r="AT204" s="43" t="str">
        <f t="shared" si="38"/>
        <v>UE 127 x 50 x 17 # 3.35</v>
      </c>
      <c r="AU204" s="21">
        <v>127</v>
      </c>
      <c r="AV204" s="14">
        <v>50</v>
      </c>
      <c r="AW204" s="14">
        <v>17</v>
      </c>
      <c r="AX204" s="14">
        <v>3.35</v>
      </c>
      <c r="AY204" s="22">
        <v>7.87</v>
      </c>
      <c r="AZ204" s="21">
        <v>186.66</v>
      </c>
      <c r="BA204" s="14">
        <v>29.4</v>
      </c>
      <c r="BB204" s="14">
        <v>4.87</v>
      </c>
      <c r="BC204" s="22">
        <v>1.58</v>
      </c>
      <c r="BD204" s="21">
        <v>24.94</v>
      </c>
      <c r="BE204" s="14">
        <v>7.28</v>
      </c>
      <c r="BF204" s="14">
        <v>1.78</v>
      </c>
      <c r="BG204" s="22">
        <v>6.35</v>
      </c>
      <c r="BH204" s="21">
        <v>3.67</v>
      </c>
      <c r="BI204" s="14">
        <v>0.31030000000000002</v>
      </c>
      <c r="BJ204" s="14">
        <v>914.43</v>
      </c>
      <c r="BK204" s="22">
        <v>6.35</v>
      </c>
      <c r="BL204" s="43">
        <v>6.18</v>
      </c>
      <c r="BM204" s="39">
        <f t="shared" si="37"/>
        <v>241.62537313432836</v>
      </c>
    </row>
    <row r="205" spans="8:65" ht="24" customHeight="1" x14ac:dyDescent="0.25">
      <c r="H205" s="13"/>
      <c r="AS205" s="43" t="s">
        <v>151</v>
      </c>
      <c r="AT205" s="43" t="str">
        <f t="shared" si="38"/>
        <v>UE 127 x 50 x 17 # 3.75</v>
      </c>
      <c r="AU205" s="21">
        <v>127</v>
      </c>
      <c r="AV205" s="14">
        <v>50</v>
      </c>
      <c r="AW205" s="14">
        <v>17</v>
      </c>
      <c r="AX205" s="14">
        <v>3.75</v>
      </c>
      <c r="AY205" s="22">
        <v>8.69</v>
      </c>
      <c r="AZ205" s="21">
        <v>203.87</v>
      </c>
      <c r="BA205" s="14">
        <v>32.1</v>
      </c>
      <c r="BB205" s="14">
        <v>4.84</v>
      </c>
      <c r="BC205" s="22">
        <v>1.57</v>
      </c>
      <c r="BD205" s="21">
        <v>26.87</v>
      </c>
      <c r="BE205" s="14">
        <v>7.84</v>
      </c>
      <c r="BF205" s="14">
        <v>1.76</v>
      </c>
      <c r="BG205" s="22">
        <v>6.35</v>
      </c>
      <c r="BH205" s="21">
        <v>3.62</v>
      </c>
      <c r="BI205" s="14">
        <v>0.43240000000000001</v>
      </c>
      <c r="BJ205" s="14">
        <v>988</v>
      </c>
      <c r="BK205" s="22">
        <v>6.3</v>
      </c>
      <c r="BL205" s="43">
        <v>6.82</v>
      </c>
      <c r="BM205" s="39">
        <f t="shared" si="37"/>
        <v>239.23333333333329</v>
      </c>
    </row>
    <row r="206" spans="8:65" ht="24" customHeight="1" x14ac:dyDescent="0.25">
      <c r="H206" s="13"/>
      <c r="AS206" s="43" t="s">
        <v>151</v>
      </c>
      <c r="AT206" s="43" t="str">
        <f t="shared" si="38"/>
        <v>UE 127 x 50 x 17 # 4.25</v>
      </c>
      <c r="AU206" s="21">
        <v>127</v>
      </c>
      <c r="AV206" s="14">
        <v>50</v>
      </c>
      <c r="AW206" s="14">
        <v>17</v>
      </c>
      <c r="AX206" s="14">
        <v>4.25</v>
      </c>
      <c r="AY206" s="22">
        <v>9.68</v>
      </c>
      <c r="AZ206" s="21">
        <v>223.95</v>
      </c>
      <c r="BA206" s="14">
        <v>35.270000000000003</v>
      </c>
      <c r="BB206" s="14">
        <v>4.8099999999999996</v>
      </c>
      <c r="BC206" s="22">
        <v>1.57</v>
      </c>
      <c r="BD206" s="21">
        <v>29.02</v>
      </c>
      <c r="BE206" s="14">
        <v>8.4499999999999993</v>
      </c>
      <c r="BF206" s="14">
        <v>1.73</v>
      </c>
      <c r="BG206" s="22">
        <v>6.35</v>
      </c>
      <c r="BH206" s="21">
        <v>3.56</v>
      </c>
      <c r="BI206" s="14">
        <v>0.62439999999999996</v>
      </c>
      <c r="BJ206" s="14">
        <v>1070.8499999999999</v>
      </c>
      <c r="BK206" s="22">
        <v>6.23</v>
      </c>
      <c r="BL206" s="43">
        <v>7.6</v>
      </c>
      <c r="BM206" s="39">
        <f t="shared" si="37"/>
        <v>236.26470588235293</v>
      </c>
    </row>
    <row r="207" spans="8:65" ht="24" customHeight="1" x14ac:dyDescent="0.25">
      <c r="H207" s="13"/>
      <c r="AS207" s="43" t="s">
        <v>151</v>
      </c>
      <c r="AT207" s="43" t="str">
        <f t="shared" si="38"/>
        <v>UE 127 x 50 x 17 # 4.75</v>
      </c>
      <c r="AU207" s="21">
        <v>127</v>
      </c>
      <c r="AV207" s="14">
        <v>50</v>
      </c>
      <c r="AW207" s="14">
        <v>17</v>
      </c>
      <c r="AX207" s="14">
        <v>4.75</v>
      </c>
      <c r="AY207" s="22">
        <v>10.64</v>
      </c>
      <c r="AZ207" s="21">
        <v>242.48</v>
      </c>
      <c r="BA207" s="14">
        <v>38.19</v>
      </c>
      <c r="BB207" s="14">
        <v>4.7699999999999996</v>
      </c>
      <c r="BC207" s="22">
        <v>1.56</v>
      </c>
      <c r="BD207" s="21">
        <v>30.88</v>
      </c>
      <c r="BE207" s="14">
        <v>8.98</v>
      </c>
      <c r="BF207" s="14">
        <v>1.7</v>
      </c>
      <c r="BG207" s="22">
        <v>6.35</v>
      </c>
      <c r="BH207" s="21">
        <v>3.49</v>
      </c>
      <c r="BI207" s="14">
        <v>0.86450000000000005</v>
      </c>
      <c r="BJ207" s="14">
        <v>1144.0999999999999</v>
      </c>
      <c r="BK207" s="22">
        <v>6.16</v>
      </c>
      <c r="BL207" s="43">
        <v>8.35</v>
      </c>
      <c r="BM207" s="39">
        <f t="shared" si="37"/>
        <v>233.50000000000003</v>
      </c>
    </row>
    <row r="208" spans="8:65" ht="24" customHeight="1" x14ac:dyDescent="0.25">
      <c r="H208" s="13"/>
      <c r="AS208" s="43" t="s">
        <v>151</v>
      </c>
      <c r="AT208" s="43" t="str">
        <f t="shared" si="38"/>
        <v>UE 150 x 40 x 15 # 2</v>
      </c>
      <c r="AU208" s="21">
        <v>150</v>
      </c>
      <c r="AV208" s="14">
        <v>40</v>
      </c>
      <c r="AW208" s="14">
        <v>15</v>
      </c>
      <c r="AX208" s="14">
        <v>2</v>
      </c>
      <c r="AY208" s="22">
        <v>4.8899999999999997</v>
      </c>
      <c r="AZ208" s="21">
        <v>154.27000000000001</v>
      </c>
      <c r="BA208" s="14">
        <v>20.57</v>
      </c>
      <c r="BB208" s="14">
        <v>5.62</v>
      </c>
      <c r="BC208" s="22">
        <v>1.07</v>
      </c>
      <c r="BD208" s="21">
        <v>9.77</v>
      </c>
      <c r="BE208" s="14">
        <v>3.33</v>
      </c>
      <c r="BF208" s="14">
        <v>1.41</v>
      </c>
      <c r="BG208" s="22">
        <v>7.5</v>
      </c>
      <c r="BH208" s="21">
        <v>2.65</v>
      </c>
      <c r="BI208" s="14">
        <v>6.7199999999999996E-2</v>
      </c>
      <c r="BJ208" s="14">
        <v>472.89</v>
      </c>
      <c r="BK208" s="22">
        <v>6.37</v>
      </c>
      <c r="BL208" s="43">
        <v>3.84</v>
      </c>
      <c r="BM208" s="39">
        <f t="shared" si="37"/>
        <v>248.49999999999997</v>
      </c>
    </row>
    <row r="209" spans="8:65" ht="24" customHeight="1" x14ac:dyDescent="0.25">
      <c r="H209" s="13"/>
      <c r="AS209" s="43" t="s">
        <v>151</v>
      </c>
      <c r="AT209" s="43" t="str">
        <f t="shared" si="38"/>
        <v>UE 150 x 40 x 15 # 2.25</v>
      </c>
      <c r="AU209" s="21">
        <v>150</v>
      </c>
      <c r="AV209" s="14">
        <v>40</v>
      </c>
      <c r="AW209" s="14">
        <v>15</v>
      </c>
      <c r="AX209" s="14">
        <v>2.25</v>
      </c>
      <c r="AY209" s="22">
        <v>5.46</v>
      </c>
      <c r="AZ209" s="21">
        <v>170.9</v>
      </c>
      <c r="BA209" s="14">
        <v>22.79</v>
      </c>
      <c r="BB209" s="14">
        <v>5.6</v>
      </c>
      <c r="BC209" s="22">
        <v>1.07</v>
      </c>
      <c r="BD209" s="21">
        <v>10.69</v>
      </c>
      <c r="BE209" s="14">
        <v>3.64</v>
      </c>
      <c r="BF209" s="14">
        <v>1.4</v>
      </c>
      <c r="BG209" s="22">
        <v>7.5</v>
      </c>
      <c r="BH209" s="21">
        <v>2.62</v>
      </c>
      <c r="BI209" s="14">
        <v>9.5299999999999996E-2</v>
      </c>
      <c r="BJ209" s="14">
        <v>519.37</v>
      </c>
      <c r="BK209" s="22">
        <v>6.34</v>
      </c>
      <c r="BL209" s="43">
        <v>4.28</v>
      </c>
      <c r="BM209" s="39">
        <f t="shared" si="37"/>
        <v>247.16666666666669</v>
      </c>
    </row>
    <row r="210" spans="8:65" ht="24" customHeight="1" x14ac:dyDescent="0.25">
      <c r="H210" s="13"/>
      <c r="AS210" s="43" t="s">
        <v>151</v>
      </c>
      <c r="AT210" s="43" t="str">
        <f t="shared" si="38"/>
        <v>UE 150 x 40 x 15 # 2.65</v>
      </c>
      <c r="AU210" s="21">
        <v>150</v>
      </c>
      <c r="AV210" s="14">
        <v>40</v>
      </c>
      <c r="AW210" s="14">
        <v>15</v>
      </c>
      <c r="AX210" s="14">
        <v>2.65</v>
      </c>
      <c r="AY210" s="22">
        <v>6.34</v>
      </c>
      <c r="AZ210" s="21">
        <v>196.33</v>
      </c>
      <c r="BA210" s="14">
        <v>26.18</v>
      </c>
      <c r="BB210" s="14">
        <v>5.56</v>
      </c>
      <c r="BC210" s="22">
        <v>1.06</v>
      </c>
      <c r="BD210" s="21">
        <v>12.04</v>
      </c>
      <c r="BE210" s="14">
        <v>4.0999999999999996</v>
      </c>
      <c r="BF210" s="14">
        <v>1.38</v>
      </c>
      <c r="BG210" s="22">
        <v>7.5</v>
      </c>
      <c r="BH210" s="21">
        <v>2.57</v>
      </c>
      <c r="BI210" s="14">
        <v>0.1547</v>
      </c>
      <c r="BJ210" s="14">
        <v>588.44000000000005</v>
      </c>
      <c r="BK210" s="22">
        <v>6.28</v>
      </c>
      <c r="BL210" s="43">
        <v>4.9800000000000004</v>
      </c>
      <c r="BM210" s="39">
        <f t="shared" si="37"/>
        <v>244.54528301886793</v>
      </c>
    </row>
    <row r="211" spans="8:65" ht="24" customHeight="1" x14ac:dyDescent="0.25">
      <c r="H211" s="13"/>
      <c r="AS211" s="43" t="s">
        <v>151</v>
      </c>
      <c r="AT211" s="43" t="str">
        <f t="shared" si="38"/>
        <v>UE 150 x 40 x 15 # 3</v>
      </c>
      <c r="AU211" s="21">
        <v>150</v>
      </c>
      <c r="AV211" s="14">
        <v>40</v>
      </c>
      <c r="AW211" s="14">
        <v>15</v>
      </c>
      <c r="AX211" s="14">
        <v>3</v>
      </c>
      <c r="AY211" s="22">
        <v>7.1</v>
      </c>
      <c r="AZ211" s="21">
        <v>217.41</v>
      </c>
      <c r="BA211" s="14">
        <v>28.99</v>
      </c>
      <c r="BB211" s="14">
        <v>5.53</v>
      </c>
      <c r="BC211" s="22">
        <v>1.06</v>
      </c>
      <c r="BD211" s="21">
        <v>13.09</v>
      </c>
      <c r="BE211" s="14">
        <v>4.46</v>
      </c>
      <c r="BF211" s="14">
        <v>1.36</v>
      </c>
      <c r="BG211" s="22">
        <v>7.5</v>
      </c>
      <c r="BH211" s="21">
        <v>2.5299999999999998</v>
      </c>
      <c r="BI211" s="14">
        <v>0.22320000000000001</v>
      </c>
      <c r="BJ211" s="14">
        <v>643.75</v>
      </c>
      <c r="BK211" s="22">
        <v>6.24</v>
      </c>
      <c r="BL211" s="43">
        <v>5.57</v>
      </c>
      <c r="BM211" s="39">
        <f t="shared" si="37"/>
        <v>242.66666666666666</v>
      </c>
    </row>
    <row r="212" spans="8:65" ht="24" customHeight="1" x14ac:dyDescent="0.25">
      <c r="H212" s="13"/>
      <c r="AS212" s="43" t="s">
        <v>151</v>
      </c>
      <c r="AT212" s="43" t="str">
        <f t="shared" si="38"/>
        <v>UE 150 x 40 x 15 # 3.35</v>
      </c>
      <c r="AU212" s="21">
        <v>150</v>
      </c>
      <c r="AV212" s="14">
        <v>40</v>
      </c>
      <c r="AW212" s="14">
        <v>15</v>
      </c>
      <c r="AX212" s="14">
        <v>3.35</v>
      </c>
      <c r="AY212" s="22">
        <v>7.83</v>
      </c>
      <c r="AZ212" s="21">
        <v>237.41</v>
      </c>
      <c r="BA212" s="14">
        <v>31.65</v>
      </c>
      <c r="BB212" s="14">
        <v>5.5</v>
      </c>
      <c r="BC212" s="22">
        <v>1.06</v>
      </c>
      <c r="BD212" s="21">
        <v>14.04</v>
      </c>
      <c r="BE212" s="14">
        <v>4.78</v>
      </c>
      <c r="BF212" s="14">
        <v>1.34</v>
      </c>
      <c r="BG212" s="22">
        <v>7.5</v>
      </c>
      <c r="BH212" s="21">
        <v>2.4900000000000002</v>
      </c>
      <c r="BI212" s="14">
        <v>0.309</v>
      </c>
      <c r="BJ212" s="14">
        <v>694.49</v>
      </c>
      <c r="BK212" s="22">
        <v>6.19</v>
      </c>
      <c r="BL212" s="43">
        <v>6.15</v>
      </c>
      <c r="BM212" s="39">
        <f t="shared" si="37"/>
        <v>240.43134328358209</v>
      </c>
    </row>
    <row r="213" spans="8:65" ht="24" customHeight="1" x14ac:dyDescent="0.25">
      <c r="H213" s="13"/>
      <c r="AS213" s="43" t="s">
        <v>151</v>
      </c>
      <c r="AT213" s="43" t="str">
        <f t="shared" si="38"/>
        <v>UE 150 x 40 x 15 # 3.75</v>
      </c>
      <c r="AU213" s="21">
        <v>150</v>
      </c>
      <c r="AV213" s="14">
        <v>40</v>
      </c>
      <c r="AW213" s="14">
        <v>15</v>
      </c>
      <c r="AX213" s="14">
        <v>3.75</v>
      </c>
      <c r="AY213" s="22">
        <v>8.65</v>
      </c>
      <c r="AZ213" s="21">
        <v>258.95</v>
      </c>
      <c r="BA213" s="14">
        <v>34.53</v>
      </c>
      <c r="BB213" s="14">
        <v>5.47</v>
      </c>
      <c r="BC213" s="22">
        <v>1.06</v>
      </c>
      <c r="BD213" s="21">
        <v>15</v>
      </c>
      <c r="BE213" s="14">
        <v>5.0999999999999996</v>
      </c>
      <c r="BF213" s="14">
        <v>1.32</v>
      </c>
      <c r="BG213" s="22">
        <v>7.5</v>
      </c>
      <c r="BH213" s="21">
        <v>2.4500000000000002</v>
      </c>
      <c r="BI213" s="14">
        <v>0.43070000000000003</v>
      </c>
      <c r="BJ213" s="14">
        <v>747.09</v>
      </c>
      <c r="BK213" s="22">
        <v>6.14</v>
      </c>
      <c r="BL213" s="43">
        <v>6.79</v>
      </c>
      <c r="BM213" s="39">
        <f t="shared" si="37"/>
        <v>238.16666666666666</v>
      </c>
    </row>
    <row r="214" spans="8:65" ht="24" customHeight="1" x14ac:dyDescent="0.25">
      <c r="H214" s="13"/>
      <c r="AS214" s="43" t="s">
        <v>151</v>
      </c>
      <c r="AT214" s="43" t="str">
        <f t="shared" si="38"/>
        <v>UE 150 x 40 x 15 # 4.25</v>
      </c>
      <c r="AU214" s="21">
        <v>150</v>
      </c>
      <c r="AV214" s="14">
        <v>40</v>
      </c>
      <c r="AW214" s="14">
        <v>15</v>
      </c>
      <c r="AX214" s="14">
        <v>4.25</v>
      </c>
      <c r="AY214" s="22">
        <v>9.64</v>
      </c>
      <c r="AZ214" s="21">
        <v>283.97000000000003</v>
      </c>
      <c r="BA214" s="14">
        <v>37.86</v>
      </c>
      <c r="BB214" s="14">
        <v>5.43</v>
      </c>
      <c r="BC214" s="22">
        <v>1.05</v>
      </c>
      <c r="BD214" s="21">
        <v>16.02</v>
      </c>
      <c r="BE214" s="14">
        <v>5.44</v>
      </c>
      <c r="BF214" s="14">
        <v>1.29</v>
      </c>
      <c r="BG214" s="22">
        <v>7.5</v>
      </c>
      <c r="BH214" s="21">
        <v>2.39</v>
      </c>
      <c r="BI214" s="14">
        <v>0.62180000000000002</v>
      </c>
      <c r="BJ214" s="14">
        <v>805.2</v>
      </c>
      <c r="BK214" s="22">
        <v>6.07</v>
      </c>
      <c r="BL214" s="43">
        <v>7.57</v>
      </c>
      <c r="BM214" s="39">
        <f t="shared" si="37"/>
        <v>235.32352941176472</v>
      </c>
    </row>
    <row r="215" spans="8:65" ht="24" customHeight="1" x14ac:dyDescent="0.25">
      <c r="H215" s="13"/>
      <c r="AS215" s="43" t="s">
        <v>151</v>
      </c>
      <c r="AT215" s="43" t="str">
        <f t="shared" si="38"/>
        <v>UE 150 x 40 x 15 # 4.75</v>
      </c>
      <c r="AU215" s="21">
        <v>150</v>
      </c>
      <c r="AV215" s="14">
        <v>40</v>
      </c>
      <c r="AW215" s="14">
        <v>15</v>
      </c>
      <c r="AX215" s="14">
        <v>4.75</v>
      </c>
      <c r="AY215" s="22">
        <v>10.59</v>
      </c>
      <c r="AZ215" s="21">
        <v>306.89</v>
      </c>
      <c r="BA215" s="14">
        <v>40.92</v>
      </c>
      <c r="BB215" s="14">
        <v>5.38</v>
      </c>
      <c r="BC215" s="22">
        <v>1.05</v>
      </c>
      <c r="BD215" s="21">
        <v>16.850000000000001</v>
      </c>
      <c r="BE215" s="14">
        <v>5.72</v>
      </c>
      <c r="BF215" s="14">
        <v>1.26</v>
      </c>
      <c r="BG215" s="22">
        <v>7.5</v>
      </c>
      <c r="BH215" s="21">
        <v>2.33</v>
      </c>
      <c r="BI215" s="14">
        <v>0.8609</v>
      </c>
      <c r="BJ215" s="14">
        <v>855.29</v>
      </c>
      <c r="BK215" s="22">
        <v>6</v>
      </c>
      <c r="BL215" s="43">
        <v>8.31</v>
      </c>
      <c r="BM215" s="39">
        <f t="shared" si="37"/>
        <v>232.44736842105266</v>
      </c>
    </row>
    <row r="216" spans="8:65" ht="24" customHeight="1" x14ac:dyDescent="0.25">
      <c r="H216" s="13"/>
      <c r="AS216" s="43" t="s">
        <v>151</v>
      </c>
      <c r="AT216" s="43" t="str">
        <f t="shared" si="38"/>
        <v>UE 150 x 60 x 20 # 2</v>
      </c>
      <c r="AU216" s="21">
        <v>150</v>
      </c>
      <c r="AV216" s="14">
        <v>60</v>
      </c>
      <c r="AW216" s="14">
        <v>20</v>
      </c>
      <c r="AX216" s="14">
        <v>2</v>
      </c>
      <c r="AY216" s="22">
        <v>5.89</v>
      </c>
      <c r="AZ216" s="21">
        <v>204.7</v>
      </c>
      <c r="BA216" s="14">
        <v>27.29</v>
      </c>
      <c r="BB216" s="14">
        <v>5.9</v>
      </c>
      <c r="BC216" s="22">
        <v>1.92</v>
      </c>
      <c r="BD216" s="21">
        <v>29.65</v>
      </c>
      <c r="BE216" s="14">
        <v>7.26</v>
      </c>
      <c r="BF216" s="14">
        <v>2.2400000000000002</v>
      </c>
      <c r="BG216" s="22">
        <v>7.5</v>
      </c>
      <c r="BH216" s="21">
        <v>4.66</v>
      </c>
      <c r="BI216" s="14">
        <v>8.0500000000000002E-2</v>
      </c>
      <c r="BJ216" s="14">
        <v>1498.57</v>
      </c>
      <c r="BK216" s="22">
        <v>7.84</v>
      </c>
      <c r="BL216" s="43">
        <v>4.62</v>
      </c>
      <c r="BM216" s="39">
        <f t="shared" si="37"/>
        <v>298.5</v>
      </c>
    </row>
    <row r="217" spans="8:65" ht="24" customHeight="1" x14ac:dyDescent="0.25">
      <c r="H217" s="13"/>
      <c r="AS217" s="43" t="s">
        <v>151</v>
      </c>
      <c r="AT217" s="43" t="str">
        <f t="shared" si="38"/>
        <v>UE 150 x 60 x 20 # 2.25</v>
      </c>
      <c r="AU217" s="21">
        <v>150</v>
      </c>
      <c r="AV217" s="14">
        <v>60</v>
      </c>
      <c r="AW217" s="14">
        <v>20</v>
      </c>
      <c r="AX217" s="14">
        <v>2.25</v>
      </c>
      <c r="AY217" s="22">
        <v>6.58</v>
      </c>
      <c r="AZ217" s="21">
        <v>227.47</v>
      </c>
      <c r="BA217" s="14">
        <v>30.33</v>
      </c>
      <c r="BB217" s="14">
        <v>5.88</v>
      </c>
      <c r="BC217" s="22">
        <v>1.91</v>
      </c>
      <c r="BD217" s="21">
        <v>32.72</v>
      </c>
      <c r="BE217" s="14">
        <v>8.01</v>
      </c>
      <c r="BF217" s="14">
        <v>2.23</v>
      </c>
      <c r="BG217" s="22">
        <v>7.5</v>
      </c>
      <c r="BH217" s="21">
        <v>4.62</v>
      </c>
      <c r="BI217" s="14">
        <v>0.1143</v>
      </c>
      <c r="BJ217" s="14">
        <v>1655.84</v>
      </c>
      <c r="BK217" s="22">
        <v>7.81</v>
      </c>
      <c r="BL217" s="43">
        <v>5.17</v>
      </c>
      <c r="BM217" s="39">
        <f t="shared" si="37"/>
        <v>296.94444444444446</v>
      </c>
    </row>
    <row r="218" spans="8:65" ht="24" customHeight="1" x14ac:dyDescent="0.25">
      <c r="H218" s="13"/>
      <c r="AS218" s="43" t="s">
        <v>151</v>
      </c>
      <c r="AT218" s="43" t="str">
        <f t="shared" si="38"/>
        <v>UE 150 x 60 x 20 # 2.65</v>
      </c>
      <c r="AU218" s="21">
        <v>150</v>
      </c>
      <c r="AV218" s="14">
        <v>60</v>
      </c>
      <c r="AW218" s="14">
        <v>20</v>
      </c>
      <c r="AX218" s="14">
        <v>2.65</v>
      </c>
      <c r="AY218" s="22">
        <v>7.67</v>
      </c>
      <c r="AZ218" s="21">
        <v>262.64</v>
      </c>
      <c r="BA218" s="14">
        <v>35.020000000000003</v>
      </c>
      <c r="BB218" s="14">
        <v>5.85</v>
      </c>
      <c r="BC218" s="22">
        <v>1.91</v>
      </c>
      <c r="BD218" s="21">
        <v>37.380000000000003</v>
      </c>
      <c r="BE218" s="14">
        <v>9.14</v>
      </c>
      <c r="BF218" s="14">
        <v>2.21</v>
      </c>
      <c r="BG218" s="22">
        <v>7.5</v>
      </c>
      <c r="BH218" s="21">
        <v>4.57</v>
      </c>
      <c r="BI218" s="14">
        <v>0.1857</v>
      </c>
      <c r="BJ218" s="14">
        <v>1894.61</v>
      </c>
      <c r="BK218" s="22">
        <v>7.75</v>
      </c>
      <c r="BL218" s="43">
        <v>6.02</v>
      </c>
      <c r="BM218" s="39">
        <f t="shared" si="37"/>
        <v>294.73396226415093</v>
      </c>
    </row>
    <row r="219" spans="8:65" ht="24" customHeight="1" x14ac:dyDescent="0.25">
      <c r="H219" s="13"/>
      <c r="AS219" s="43" t="s">
        <v>151</v>
      </c>
      <c r="AT219" s="43" t="str">
        <f t="shared" si="38"/>
        <v>UE 150 x 60 x 20 # 3</v>
      </c>
      <c r="AU219" s="21">
        <v>150</v>
      </c>
      <c r="AV219" s="14">
        <v>60</v>
      </c>
      <c r="AW219" s="14">
        <v>20</v>
      </c>
      <c r="AX219" s="14">
        <v>3</v>
      </c>
      <c r="AY219" s="22">
        <v>8.6</v>
      </c>
      <c r="AZ219" s="21">
        <v>292.17</v>
      </c>
      <c r="BA219" s="14">
        <v>38.96</v>
      </c>
      <c r="BB219" s="14">
        <v>5.83</v>
      </c>
      <c r="BC219" s="22">
        <v>1.91</v>
      </c>
      <c r="BD219" s="21">
        <v>41.19</v>
      </c>
      <c r="BE219" s="14">
        <v>10.06</v>
      </c>
      <c r="BF219" s="14">
        <v>2.19</v>
      </c>
      <c r="BG219" s="22">
        <v>7.5</v>
      </c>
      <c r="BH219" s="21">
        <v>4.53</v>
      </c>
      <c r="BI219" s="14">
        <v>0.26819999999999999</v>
      </c>
      <c r="BJ219" s="14">
        <v>2090.94</v>
      </c>
      <c r="BK219" s="22">
        <v>7.7</v>
      </c>
      <c r="BL219" s="43">
        <v>6.75</v>
      </c>
      <c r="BM219" s="39">
        <f t="shared" si="37"/>
        <v>292.66666666666669</v>
      </c>
    </row>
    <row r="220" spans="8:65" ht="24" customHeight="1" x14ac:dyDescent="0.25">
      <c r="H220" s="13"/>
      <c r="AS220" s="43" t="s">
        <v>151</v>
      </c>
      <c r="AT220" s="43" t="str">
        <f t="shared" si="38"/>
        <v>UE 150 x 60 x 20 # 3.35</v>
      </c>
      <c r="AU220" s="21">
        <v>150</v>
      </c>
      <c r="AV220" s="14">
        <v>60</v>
      </c>
      <c r="AW220" s="14">
        <v>20</v>
      </c>
      <c r="AX220" s="14">
        <v>3.35</v>
      </c>
      <c r="AY220" s="22">
        <v>9.51</v>
      </c>
      <c r="AZ220" s="21">
        <v>320.55</v>
      </c>
      <c r="BA220" s="14">
        <v>42.74</v>
      </c>
      <c r="BB220" s="14">
        <v>5.81</v>
      </c>
      <c r="BC220" s="22">
        <v>1.9</v>
      </c>
      <c r="BD220" s="21">
        <v>44.76</v>
      </c>
      <c r="BE220" s="14">
        <v>10.92</v>
      </c>
      <c r="BF220" s="14">
        <v>2.17</v>
      </c>
      <c r="BG220" s="22">
        <v>7.5</v>
      </c>
      <c r="BH220" s="21">
        <v>4.49</v>
      </c>
      <c r="BI220" s="14">
        <v>0.37169999999999997</v>
      </c>
      <c r="BJ220" s="14">
        <v>2275.9</v>
      </c>
      <c r="BK220" s="22">
        <v>7.65</v>
      </c>
      <c r="BL220" s="43">
        <v>7.47</v>
      </c>
      <c r="BM220" s="39">
        <f t="shared" si="37"/>
        <v>290.58059701492533</v>
      </c>
    </row>
    <row r="221" spans="8:65" ht="24" customHeight="1" x14ac:dyDescent="0.25">
      <c r="H221" s="13"/>
      <c r="AS221" s="43" t="s">
        <v>151</v>
      </c>
      <c r="AT221" s="43" t="str">
        <f t="shared" si="38"/>
        <v>UE 150 x 60 x 20 # 3.75</v>
      </c>
      <c r="AU221" s="21">
        <v>150</v>
      </c>
      <c r="AV221" s="14">
        <v>60</v>
      </c>
      <c r="AW221" s="14">
        <v>20</v>
      </c>
      <c r="AX221" s="14">
        <v>3.75</v>
      </c>
      <c r="AY221" s="22">
        <v>10.53</v>
      </c>
      <c r="AZ221" s="21">
        <v>351.59</v>
      </c>
      <c r="BA221" s="14">
        <v>46.88</v>
      </c>
      <c r="BB221" s="14">
        <v>5.78</v>
      </c>
      <c r="BC221" s="22">
        <v>1.9</v>
      </c>
      <c r="BD221" s="21">
        <v>48.55</v>
      </c>
      <c r="BE221" s="14">
        <v>11.84</v>
      </c>
      <c r="BF221" s="14">
        <v>2.15</v>
      </c>
      <c r="BG221" s="22">
        <v>7.5</v>
      </c>
      <c r="BH221" s="21">
        <v>4.4400000000000004</v>
      </c>
      <c r="BI221" s="14">
        <v>0.51859999999999995</v>
      </c>
      <c r="BJ221" s="14">
        <v>2473.81</v>
      </c>
      <c r="BK221" s="22">
        <v>7.6</v>
      </c>
      <c r="BL221" s="43">
        <v>8.26</v>
      </c>
      <c r="BM221" s="39">
        <f t="shared" si="37"/>
        <v>288.29999999999995</v>
      </c>
    </row>
    <row r="222" spans="8:65" ht="24" customHeight="1" x14ac:dyDescent="0.25">
      <c r="H222" s="13"/>
      <c r="AS222" s="43" t="s">
        <v>151</v>
      </c>
      <c r="AT222" s="43" t="str">
        <f t="shared" si="38"/>
        <v>UE 150 x 60 x 20 # 4.25</v>
      </c>
      <c r="AU222" s="21">
        <v>150</v>
      </c>
      <c r="AV222" s="14">
        <v>60</v>
      </c>
      <c r="AW222" s="14">
        <v>20</v>
      </c>
      <c r="AX222" s="14">
        <v>4.25</v>
      </c>
      <c r="AY222" s="22">
        <v>11.77</v>
      </c>
      <c r="AZ222" s="21">
        <v>388.34</v>
      </c>
      <c r="BA222" s="14">
        <v>51.78</v>
      </c>
      <c r="BB222" s="14">
        <v>5.74</v>
      </c>
      <c r="BC222" s="22">
        <v>1.89</v>
      </c>
      <c r="BD222" s="21">
        <v>52.88</v>
      </c>
      <c r="BE222" s="14">
        <v>12.87</v>
      </c>
      <c r="BF222" s="14">
        <v>2.12</v>
      </c>
      <c r="BG222" s="22">
        <v>7.5</v>
      </c>
      <c r="BH222" s="21">
        <v>4.38</v>
      </c>
      <c r="BI222" s="14">
        <v>0.74970000000000003</v>
      </c>
      <c r="BJ222" s="14">
        <v>2701.76</v>
      </c>
      <c r="BK222" s="22">
        <v>7.53</v>
      </c>
      <c r="BL222" s="43">
        <v>9.24</v>
      </c>
      <c r="BM222" s="39">
        <f t="shared" si="37"/>
        <v>285.44117647058823</v>
      </c>
    </row>
    <row r="223" spans="8:65" ht="24" customHeight="1" x14ac:dyDescent="0.25">
      <c r="H223" s="13"/>
      <c r="AS223" s="43" t="s">
        <v>151</v>
      </c>
      <c r="AT223" s="43" t="str">
        <f t="shared" si="38"/>
        <v>UE 150 x 60 x 20 # 4.75</v>
      </c>
      <c r="AU223" s="21">
        <v>150</v>
      </c>
      <c r="AV223" s="14">
        <v>60</v>
      </c>
      <c r="AW223" s="14">
        <v>20</v>
      </c>
      <c r="AX223" s="14">
        <v>4.75</v>
      </c>
      <c r="AY223" s="22">
        <v>12.97</v>
      </c>
      <c r="AZ223" s="21">
        <v>422.85</v>
      </c>
      <c r="BA223" s="14">
        <v>56.38</v>
      </c>
      <c r="BB223" s="14">
        <v>5.71</v>
      </c>
      <c r="BC223" s="22">
        <v>1.89</v>
      </c>
      <c r="BD223" s="21">
        <v>56.77</v>
      </c>
      <c r="BE223" s="14">
        <v>13.8</v>
      </c>
      <c r="BF223" s="14">
        <v>2.09</v>
      </c>
      <c r="BG223" s="22">
        <v>7.5</v>
      </c>
      <c r="BH223" s="21">
        <v>4.3099999999999996</v>
      </c>
      <c r="BI223" s="14">
        <v>1.0396000000000001</v>
      </c>
      <c r="BJ223" s="14">
        <v>2909.03</v>
      </c>
      <c r="BK223" s="22">
        <v>7.46</v>
      </c>
      <c r="BL223" s="43">
        <v>10.18</v>
      </c>
      <c r="BM223" s="39">
        <f t="shared" si="37"/>
        <v>282.5526315789474</v>
      </c>
    </row>
    <row r="224" spans="8:65" ht="24" customHeight="1" x14ac:dyDescent="0.25">
      <c r="H224" s="13"/>
      <c r="AS224" s="43" t="s">
        <v>151</v>
      </c>
      <c r="AT224" s="43" t="str">
        <f t="shared" si="38"/>
        <v>UE 150 x 75 x 25 # 2</v>
      </c>
      <c r="AU224" s="21">
        <v>150</v>
      </c>
      <c r="AV224" s="14">
        <v>75</v>
      </c>
      <c r="AW224" s="14">
        <v>25</v>
      </c>
      <c r="AX224" s="14">
        <v>2</v>
      </c>
      <c r="AY224" s="22">
        <v>6.69</v>
      </c>
      <c r="AZ224" s="21">
        <v>243.07</v>
      </c>
      <c r="BA224" s="14">
        <v>32.409999999999997</v>
      </c>
      <c r="BB224" s="14">
        <v>6.03</v>
      </c>
      <c r="BC224" s="22">
        <v>2.66</v>
      </c>
      <c r="BD224" s="21">
        <v>55.26</v>
      </c>
      <c r="BE224" s="14">
        <v>11.41</v>
      </c>
      <c r="BF224" s="14">
        <v>2.87</v>
      </c>
      <c r="BG224" s="22">
        <v>7.5</v>
      </c>
      <c r="BH224" s="21">
        <v>6.35</v>
      </c>
      <c r="BI224" s="14">
        <v>9.1200000000000003E-2</v>
      </c>
      <c r="BJ224" s="14">
        <v>3027.33</v>
      </c>
      <c r="BK224" s="22">
        <v>9.2200000000000006</v>
      </c>
      <c r="BL224" s="43">
        <v>5.25</v>
      </c>
      <c r="BM224" s="39">
        <f t="shared" si="37"/>
        <v>338.5</v>
      </c>
    </row>
    <row r="225" spans="8:65" ht="24" customHeight="1" x14ac:dyDescent="0.25">
      <c r="H225" s="13"/>
      <c r="AS225" s="43" t="s">
        <v>151</v>
      </c>
      <c r="AT225" s="43" t="str">
        <f t="shared" si="38"/>
        <v>UE 150 x 75 x 25 # 2.25</v>
      </c>
      <c r="AU225" s="21">
        <v>150</v>
      </c>
      <c r="AV225" s="14">
        <v>75</v>
      </c>
      <c r="AW225" s="14">
        <v>25</v>
      </c>
      <c r="AX225" s="14">
        <v>2.25</v>
      </c>
      <c r="AY225" s="22">
        <v>7.48</v>
      </c>
      <c r="AZ225" s="21">
        <v>270.52</v>
      </c>
      <c r="BA225" s="14">
        <v>36.07</v>
      </c>
      <c r="BB225" s="14">
        <v>6.01</v>
      </c>
      <c r="BC225" s="22">
        <v>2.66</v>
      </c>
      <c r="BD225" s="21">
        <v>61.22</v>
      </c>
      <c r="BE225" s="14">
        <v>12.64</v>
      </c>
      <c r="BF225" s="14">
        <v>2.86</v>
      </c>
      <c r="BG225" s="22">
        <v>7.5</v>
      </c>
      <c r="BH225" s="21">
        <v>6.32</v>
      </c>
      <c r="BI225" s="14">
        <v>9.0899999999999995E-2</v>
      </c>
      <c r="BJ225" s="14">
        <v>3353.59</v>
      </c>
      <c r="BK225" s="22">
        <v>9.18</v>
      </c>
      <c r="BL225" s="43">
        <v>5.87</v>
      </c>
      <c r="BM225" s="39">
        <f t="shared" si="37"/>
        <v>336.94444444444446</v>
      </c>
    </row>
    <row r="226" spans="8:65" ht="24" customHeight="1" x14ac:dyDescent="0.25">
      <c r="H226" s="13"/>
      <c r="AS226" s="43" t="s">
        <v>151</v>
      </c>
      <c r="AT226" s="43" t="str">
        <f t="shared" si="38"/>
        <v>UE 150 x 75 x 25 # 2.65</v>
      </c>
      <c r="AU226" s="21">
        <v>150</v>
      </c>
      <c r="AV226" s="14">
        <v>75</v>
      </c>
      <c r="AW226" s="14">
        <v>25</v>
      </c>
      <c r="AX226" s="14">
        <v>2.65</v>
      </c>
      <c r="AY226" s="22">
        <v>8.73</v>
      </c>
      <c r="AZ226" s="21">
        <v>313.11</v>
      </c>
      <c r="BA226" s="14">
        <v>41.75</v>
      </c>
      <c r="BB226" s="14">
        <v>5.99</v>
      </c>
      <c r="BC226" s="22">
        <v>2.65</v>
      </c>
      <c r="BD226" s="21">
        <v>70.36</v>
      </c>
      <c r="BE226" s="14">
        <v>14.51</v>
      </c>
      <c r="BF226" s="14">
        <v>2.84</v>
      </c>
      <c r="BG226" s="22">
        <v>7.5</v>
      </c>
      <c r="BH226" s="21">
        <v>6.27</v>
      </c>
      <c r="BI226" s="14">
        <v>0.21049999999999999</v>
      </c>
      <c r="BJ226" s="14">
        <v>3853.07</v>
      </c>
      <c r="BK226" s="22">
        <v>9.1300000000000008</v>
      </c>
      <c r="BL226" s="43">
        <v>6.85</v>
      </c>
      <c r="BM226" s="39">
        <f t="shared" si="37"/>
        <v>334.73396226415099</v>
      </c>
    </row>
    <row r="227" spans="8:65" ht="24" customHeight="1" x14ac:dyDescent="0.25">
      <c r="H227" s="13"/>
      <c r="AS227" s="43" t="s">
        <v>151</v>
      </c>
      <c r="AT227" s="43" t="str">
        <f t="shared" si="38"/>
        <v>UE 150 x 75 x 25 # 3</v>
      </c>
      <c r="AU227" s="21">
        <v>150</v>
      </c>
      <c r="AV227" s="14">
        <v>75</v>
      </c>
      <c r="AW227" s="14">
        <v>25</v>
      </c>
      <c r="AX227" s="14">
        <v>3</v>
      </c>
      <c r="AY227" s="22">
        <v>9.8000000000000007</v>
      </c>
      <c r="AZ227" s="21">
        <v>349.07</v>
      </c>
      <c r="BA227" s="14">
        <v>46.54</v>
      </c>
      <c r="BB227" s="14">
        <v>5.97</v>
      </c>
      <c r="BC227" s="22">
        <v>2.65</v>
      </c>
      <c r="BD227" s="21">
        <v>77.95</v>
      </c>
      <c r="BE227" s="14">
        <v>16.059999999999999</v>
      </c>
      <c r="BF227" s="14">
        <v>2.82</v>
      </c>
      <c r="BG227" s="22">
        <v>7.5</v>
      </c>
      <c r="BH227" s="21">
        <v>6.23</v>
      </c>
      <c r="BI227" s="14">
        <v>0.30420000000000003</v>
      </c>
      <c r="BJ227" s="14">
        <v>4267.9399999999996</v>
      </c>
      <c r="BK227" s="22">
        <v>9.08</v>
      </c>
      <c r="BL227" s="43">
        <v>7.69</v>
      </c>
      <c r="BM227" s="39">
        <f t="shared" si="37"/>
        <v>332.66666666666669</v>
      </c>
    </row>
    <row r="228" spans="8:65" ht="24" customHeight="1" x14ac:dyDescent="0.25">
      <c r="H228" s="13"/>
      <c r="AS228" s="43" t="s">
        <v>151</v>
      </c>
      <c r="AT228" s="43" t="str">
        <f t="shared" si="38"/>
        <v>UE 150 x 75 x 25 # 3.35</v>
      </c>
      <c r="AU228" s="21">
        <v>150</v>
      </c>
      <c r="AV228" s="14">
        <v>75</v>
      </c>
      <c r="AW228" s="14">
        <v>25</v>
      </c>
      <c r="AX228" s="14">
        <v>3.35</v>
      </c>
      <c r="AY228" s="22">
        <v>10.85</v>
      </c>
      <c r="AZ228" s="21">
        <v>383.83</v>
      </c>
      <c r="BA228" s="14">
        <v>51.18</v>
      </c>
      <c r="BB228" s="14">
        <v>5.95</v>
      </c>
      <c r="BC228" s="22">
        <v>2.64</v>
      </c>
      <c r="BD228" s="21">
        <v>85.17</v>
      </c>
      <c r="BE228" s="14">
        <v>17.54</v>
      </c>
      <c r="BF228" s="14">
        <v>2.8</v>
      </c>
      <c r="BG228" s="22">
        <v>7.5</v>
      </c>
      <c r="BH228" s="21">
        <v>6.18</v>
      </c>
      <c r="BI228" s="14">
        <v>0.42180000000000001</v>
      </c>
      <c r="BJ228" s="14">
        <v>4662.7</v>
      </c>
      <c r="BK228" s="22">
        <v>9.0299999999999994</v>
      </c>
      <c r="BL228" s="43">
        <v>8.52</v>
      </c>
      <c r="BM228" s="39">
        <f t="shared" si="37"/>
        <v>330.58059701492533</v>
      </c>
    </row>
    <row r="229" spans="8:65" ht="24" customHeight="1" x14ac:dyDescent="0.25">
      <c r="H229" s="13"/>
      <c r="AS229" s="43" t="s">
        <v>151</v>
      </c>
      <c r="AT229" s="43" t="str">
        <f t="shared" si="38"/>
        <v>UE 150 x 75 x 25 # 3.75</v>
      </c>
      <c r="AU229" s="21">
        <v>150</v>
      </c>
      <c r="AV229" s="14">
        <v>75</v>
      </c>
      <c r="AW229" s="14">
        <v>25</v>
      </c>
      <c r="AX229" s="14">
        <v>3.75</v>
      </c>
      <c r="AY229" s="22">
        <v>12.03</v>
      </c>
      <c r="AZ229" s="21">
        <v>422.1</v>
      </c>
      <c r="BA229" s="14">
        <v>56.28</v>
      </c>
      <c r="BB229" s="14">
        <v>5.92</v>
      </c>
      <c r="BC229" s="22">
        <v>2.64</v>
      </c>
      <c r="BD229" s="21">
        <v>92.98</v>
      </c>
      <c r="BE229" s="14">
        <v>19.13</v>
      </c>
      <c r="BF229" s="14">
        <v>2.78</v>
      </c>
      <c r="BG229" s="22">
        <v>7.5</v>
      </c>
      <c r="BH229" s="21">
        <v>6.13</v>
      </c>
      <c r="BI229" s="14">
        <v>0.58889999999999998</v>
      </c>
      <c r="BJ229" s="14">
        <v>5089.91</v>
      </c>
      <c r="BK229" s="22">
        <v>8.9700000000000006</v>
      </c>
      <c r="BL229" s="43">
        <v>9.44</v>
      </c>
      <c r="BM229" s="39">
        <f t="shared" si="37"/>
        <v>328.29999999999995</v>
      </c>
    </row>
    <row r="230" spans="8:65" ht="24" customHeight="1" x14ac:dyDescent="0.25">
      <c r="H230" s="13"/>
      <c r="AS230" s="43" t="s">
        <v>151</v>
      </c>
      <c r="AT230" s="43" t="str">
        <f t="shared" si="38"/>
        <v>UE 150 x 75 x 25 # 4.25</v>
      </c>
      <c r="AU230" s="21">
        <v>150</v>
      </c>
      <c r="AV230" s="14">
        <v>75</v>
      </c>
      <c r="AW230" s="14">
        <v>25</v>
      </c>
      <c r="AX230" s="14">
        <v>4.25</v>
      </c>
      <c r="AY230" s="22">
        <v>13.47</v>
      </c>
      <c r="AZ230" s="21">
        <v>467.79</v>
      </c>
      <c r="BA230" s="14">
        <v>62.37</v>
      </c>
      <c r="BB230" s="14">
        <v>5.89</v>
      </c>
      <c r="BC230" s="22">
        <v>2.63</v>
      </c>
      <c r="BD230" s="21">
        <v>102.1</v>
      </c>
      <c r="BE230" s="14">
        <v>20.98</v>
      </c>
      <c r="BF230" s="14">
        <v>2.75</v>
      </c>
      <c r="BG230" s="22">
        <v>7.5</v>
      </c>
      <c r="BH230" s="21">
        <v>6.07</v>
      </c>
      <c r="BI230" s="14">
        <v>0.85209999999999997</v>
      </c>
      <c r="BJ230" s="14">
        <v>5589.2</v>
      </c>
      <c r="BK230" s="22">
        <v>8.9</v>
      </c>
      <c r="BL230" s="43">
        <v>10.57</v>
      </c>
      <c r="BM230" s="39">
        <f t="shared" si="37"/>
        <v>325.44117647058823</v>
      </c>
    </row>
    <row r="231" spans="8:65" ht="24" customHeight="1" x14ac:dyDescent="0.25">
      <c r="H231" s="13"/>
      <c r="AS231" s="43" t="s">
        <v>151</v>
      </c>
      <c r="AT231" s="43" t="str">
        <f t="shared" si="38"/>
        <v>UE 150 x 75 x 25 # 4.75</v>
      </c>
      <c r="AU231" s="21">
        <v>150</v>
      </c>
      <c r="AV231" s="14">
        <v>75</v>
      </c>
      <c r="AW231" s="14">
        <v>25</v>
      </c>
      <c r="AX231" s="14">
        <v>4.75</v>
      </c>
      <c r="AY231" s="22">
        <v>14.87</v>
      </c>
      <c r="AZ231" s="21">
        <v>511.14</v>
      </c>
      <c r="BA231" s="14">
        <v>68.150000000000006</v>
      </c>
      <c r="BB231" s="14">
        <v>5.86</v>
      </c>
      <c r="BC231" s="22">
        <v>2.63</v>
      </c>
      <c r="BD231" s="21">
        <v>110.53</v>
      </c>
      <c r="BE231" s="14">
        <v>22.68</v>
      </c>
      <c r="BF231" s="14">
        <v>2.73</v>
      </c>
      <c r="BG231" s="22">
        <v>7.5</v>
      </c>
      <c r="BH231" s="21">
        <v>6.01</v>
      </c>
      <c r="BI231" s="14">
        <v>1.1825000000000001</v>
      </c>
      <c r="BJ231" s="14">
        <v>6051.32</v>
      </c>
      <c r="BK231" s="22">
        <v>8.83</v>
      </c>
      <c r="BL231" s="43">
        <v>11.67</v>
      </c>
      <c r="BM231" s="39">
        <f t="shared" si="37"/>
        <v>322.55263157894734</v>
      </c>
    </row>
    <row r="232" spans="8:65" ht="24" customHeight="1" x14ac:dyDescent="0.25">
      <c r="H232" s="13"/>
      <c r="AS232" s="43" t="s">
        <v>151</v>
      </c>
      <c r="AT232" s="43" t="str">
        <f t="shared" si="38"/>
        <v>UE 200 x 75 x 20 # 2</v>
      </c>
      <c r="AU232" s="21">
        <v>200</v>
      </c>
      <c r="AV232" s="14">
        <v>75</v>
      </c>
      <c r="AW232" s="14">
        <v>20</v>
      </c>
      <c r="AX232" s="14">
        <v>2</v>
      </c>
      <c r="AY232" s="22">
        <v>7.49</v>
      </c>
      <c r="AZ232" s="21">
        <v>461.91</v>
      </c>
      <c r="BA232" s="14">
        <v>46.19</v>
      </c>
      <c r="BB232" s="14">
        <v>7.85</v>
      </c>
      <c r="BC232" s="22">
        <v>2.19</v>
      </c>
      <c r="BD232" s="21">
        <v>55.67</v>
      </c>
      <c r="BE232" s="14">
        <v>10.48</v>
      </c>
      <c r="BF232" s="14">
        <v>2.73</v>
      </c>
      <c r="BG232" s="22">
        <v>10</v>
      </c>
      <c r="BH232" s="21">
        <v>5.41</v>
      </c>
      <c r="BI232" s="14">
        <v>0.1019</v>
      </c>
      <c r="BJ232" s="14">
        <v>4615.3900000000003</v>
      </c>
      <c r="BK232" s="22">
        <v>9.92</v>
      </c>
      <c r="BL232" s="43">
        <v>5.88</v>
      </c>
      <c r="BM232" s="39">
        <f t="shared" si="37"/>
        <v>378.5</v>
      </c>
    </row>
    <row r="233" spans="8:65" ht="24" customHeight="1" x14ac:dyDescent="0.25">
      <c r="H233" s="13"/>
      <c r="AS233" s="43" t="s">
        <v>151</v>
      </c>
      <c r="AT233" s="43" t="str">
        <f t="shared" si="38"/>
        <v>UE 200 x 75 x 20 # 2.25</v>
      </c>
      <c r="AU233" s="21">
        <v>200</v>
      </c>
      <c r="AV233" s="14">
        <v>75</v>
      </c>
      <c r="AW233" s="14">
        <v>20</v>
      </c>
      <c r="AX233" s="14">
        <v>2.25</v>
      </c>
      <c r="AY233" s="22">
        <v>8.3800000000000008</v>
      </c>
      <c r="AZ233" s="21">
        <v>514.62</v>
      </c>
      <c r="BA233" s="14">
        <v>51.46</v>
      </c>
      <c r="BB233" s="14">
        <v>7.84</v>
      </c>
      <c r="BC233" s="22">
        <v>2.19</v>
      </c>
      <c r="BD233" s="21">
        <v>61.63</v>
      </c>
      <c r="BE233" s="14">
        <v>11.6</v>
      </c>
      <c r="BF233" s="14">
        <v>2.71</v>
      </c>
      <c r="BG233" s="22">
        <v>10</v>
      </c>
      <c r="BH233" s="21">
        <v>5.38</v>
      </c>
      <c r="BI233" s="14">
        <v>0.1016</v>
      </c>
      <c r="BJ233" s="14">
        <v>5118.18</v>
      </c>
      <c r="BK233" s="22">
        <v>9.8800000000000008</v>
      </c>
      <c r="BL233" s="43">
        <v>6.58</v>
      </c>
      <c r="BM233" s="39">
        <f t="shared" si="37"/>
        <v>376.94444444444451</v>
      </c>
    </row>
    <row r="234" spans="8:65" ht="24" customHeight="1" x14ac:dyDescent="0.25">
      <c r="H234" s="13"/>
      <c r="AS234" s="43" t="s">
        <v>151</v>
      </c>
      <c r="AT234" s="43" t="str">
        <f t="shared" si="38"/>
        <v>UE 200 x 75 x 20 # 2.65</v>
      </c>
      <c r="AU234" s="21">
        <v>200</v>
      </c>
      <c r="AV234" s="14">
        <v>75</v>
      </c>
      <c r="AW234" s="14">
        <v>20</v>
      </c>
      <c r="AX234" s="14">
        <v>2.65</v>
      </c>
      <c r="AY234" s="22">
        <v>9.7899999999999991</v>
      </c>
      <c r="AZ234" s="21">
        <v>596.71</v>
      </c>
      <c r="BA234" s="14">
        <v>59.67</v>
      </c>
      <c r="BB234" s="14">
        <v>7.81</v>
      </c>
      <c r="BC234" s="22">
        <v>2.1800000000000002</v>
      </c>
      <c r="BD234" s="21">
        <v>70.73</v>
      </c>
      <c r="BE234" s="14">
        <v>13.3</v>
      </c>
      <c r="BF234" s="14">
        <v>2.69</v>
      </c>
      <c r="BG234" s="22">
        <v>10</v>
      </c>
      <c r="BH234" s="21">
        <v>5.33</v>
      </c>
      <c r="BI234" s="14">
        <v>0.23530000000000001</v>
      </c>
      <c r="BJ234" s="14">
        <v>5890.44</v>
      </c>
      <c r="BK234" s="22">
        <v>9.83</v>
      </c>
      <c r="BL234" s="43">
        <v>7.68</v>
      </c>
      <c r="BM234" s="39">
        <f t="shared" ref="BM234:BM261" si="39">AY234/AX234*100+2*AX234</f>
        <v>374.73396226415093</v>
      </c>
    </row>
    <row r="235" spans="8:65" ht="24" customHeight="1" x14ac:dyDescent="0.25">
      <c r="H235" s="13"/>
      <c r="AS235" s="43" t="s">
        <v>151</v>
      </c>
      <c r="AT235" s="43" t="str">
        <f t="shared" si="38"/>
        <v>UE 200 x 75 x 20 # 3</v>
      </c>
      <c r="AU235" s="21">
        <v>200</v>
      </c>
      <c r="AV235" s="14">
        <v>75</v>
      </c>
      <c r="AW235" s="14">
        <v>20</v>
      </c>
      <c r="AX235" s="14">
        <v>3</v>
      </c>
      <c r="AY235" s="22">
        <v>11</v>
      </c>
      <c r="AZ235" s="21">
        <v>666.28</v>
      </c>
      <c r="BA235" s="14">
        <v>66.63</v>
      </c>
      <c r="BB235" s="14">
        <v>7.78</v>
      </c>
      <c r="BC235" s="22">
        <v>2.1800000000000002</v>
      </c>
      <c r="BD235" s="21">
        <v>78.260000000000005</v>
      </c>
      <c r="BE235" s="14">
        <v>14.71</v>
      </c>
      <c r="BF235" s="14">
        <v>2.67</v>
      </c>
      <c r="BG235" s="22">
        <v>10</v>
      </c>
      <c r="BH235" s="21">
        <v>5.28</v>
      </c>
      <c r="BI235" s="14">
        <v>0.3402</v>
      </c>
      <c r="BJ235" s="14">
        <v>6534.37</v>
      </c>
      <c r="BK235" s="22">
        <v>9.7799999999999994</v>
      </c>
      <c r="BL235" s="43">
        <v>8.6300000000000008</v>
      </c>
      <c r="BM235" s="39">
        <f t="shared" si="39"/>
        <v>372.66666666666663</v>
      </c>
    </row>
    <row r="236" spans="8:65" ht="24" customHeight="1" x14ac:dyDescent="0.25">
      <c r="H236" s="13"/>
      <c r="AS236" s="43" t="s">
        <v>151</v>
      </c>
      <c r="AT236" s="43" t="str">
        <f t="shared" si="38"/>
        <v>UE 200 x 75 x 20 # 3.35</v>
      </c>
      <c r="AU236" s="21">
        <v>200</v>
      </c>
      <c r="AV236" s="14">
        <v>75</v>
      </c>
      <c r="AW236" s="14">
        <v>20</v>
      </c>
      <c r="AX236" s="14">
        <v>3.35</v>
      </c>
      <c r="AY236" s="22">
        <v>12.19</v>
      </c>
      <c r="AZ236" s="21">
        <v>733.76</v>
      </c>
      <c r="BA236" s="14">
        <v>73.38</v>
      </c>
      <c r="BB236" s="14">
        <v>7.76</v>
      </c>
      <c r="BC236" s="22">
        <v>2.17</v>
      </c>
      <c r="BD236" s="21">
        <v>85.4</v>
      </c>
      <c r="BE236" s="14">
        <v>16.04</v>
      </c>
      <c r="BF236" s="14">
        <v>2.65</v>
      </c>
      <c r="BG236" s="22">
        <v>10</v>
      </c>
      <c r="BH236" s="21">
        <v>5.24</v>
      </c>
      <c r="BI236" s="14">
        <v>0.47189999999999999</v>
      </c>
      <c r="BJ236" s="14">
        <v>7149.4</v>
      </c>
      <c r="BK236" s="22">
        <v>9.73</v>
      </c>
      <c r="BL236" s="43">
        <v>9.57</v>
      </c>
      <c r="BM236" s="39">
        <f t="shared" si="39"/>
        <v>370.58059701492533</v>
      </c>
    </row>
    <row r="237" spans="8:65" ht="24" customHeight="1" x14ac:dyDescent="0.25">
      <c r="H237" s="13"/>
      <c r="AS237" s="43" t="s">
        <v>151</v>
      </c>
      <c r="AT237" s="43" t="str">
        <f t="shared" si="38"/>
        <v>UE 200 x 75 x 20 # 3.75</v>
      </c>
      <c r="AU237" s="21">
        <v>200</v>
      </c>
      <c r="AV237" s="14">
        <v>75</v>
      </c>
      <c r="AW237" s="14">
        <v>20</v>
      </c>
      <c r="AX237" s="14">
        <v>3.75</v>
      </c>
      <c r="AY237" s="22">
        <v>13.53</v>
      </c>
      <c r="AZ237" s="21">
        <v>808.35</v>
      </c>
      <c r="BA237" s="14">
        <v>80.84</v>
      </c>
      <c r="BB237" s="14">
        <v>7.73</v>
      </c>
      <c r="BC237" s="22">
        <v>2.17</v>
      </c>
      <c r="BD237" s="21">
        <v>93.1</v>
      </c>
      <c r="BE237" s="14">
        <v>17.47</v>
      </c>
      <c r="BF237" s="14">
        <v>2.62</v>
      </c>
      <c r="BG237" s="22">
        <v>10</v>
      </c>
      <c r="BH237" s="21">
        <v>5.19</v>
      </c>
      <c r="BI237" s="14">
        <v>0.65920000000000001</v>
      </c>
      <c r="BJ237" s="14">
        <v>7817.8</v>
      </c>
      <c r="BK237" s="22">
        <v>9.67</v>
      </c>
      <c r="BL237" s="43">
        <v>10.62</v>
      </c>
      <c r="BM237" s="39">
        <f t="shared" si="39"/>
        <v>368.29999999999995</v>
      </c>
    </row>
    <row r="238" spans="8:65" ht="24" customHeight="1" x14ac:dyDescent="0.25">
      <c r="H238" s="13"/>
      <c r="AS238" s="43" t="s">
        <v>151</v>
      </c>
      <c r="AT238" s="43" t="str">
        <f t="shared" si="38"/>
        <v>UE 200 x 75 x 20 # 4.25</v>
      </c>
      <c r="AU238" s="21">
        <v>200</v>
      </c>
      <c r="AV238" s="14">
        <v>75</v>
      </c>
      <c r="AW238" s="14">
        <v>20</v>
      </c>
      <c r="AX238" s="14">
        <v>4.25</v>
      </c>
      <c r="AY238" s="22">
        <v>15.17</v>
      </c>
      <c r="AZ238" s="21">
        <v>897.85</v>
      </c>
      <c r="BA238" s="14">
        <v>89.79</v>
      </c>
      <c r="BB238" s="14">
        <v>7.69</v>
      </c>
      <c r="BC238" s="22">
        <v>2.16</v>
      </c>
      <c r="BD238" s="21">
        <v>102.03</v>
      </c>
      <c r="BE238" s="14">
        <v>19.12</v>
      </c>
      <c r="BF238" s="14">
        <v>2.59</v>
      </c>
      <c r="BG238" s="22">
        <v>10</v>
      </c>
      <c r="BH238" s="21">
        <v>5.13</v>
      </c>
      <c r="BI238" s="14">
        <v>0.95450000000000002</v>
      </c>
      <c r="BJ238" s="14">
        <v>8603.09</v>
      </c>
      <c r="BK238" s="22">
        <v>9.6</v>
      </c>
      <c r="BL238" s="43">
        <v>11.91</v>
      </c>
      <c r="BM238" s="39">
        <f t="shared" si="39"/>
        <v>365.44117647058823</v>
      </c>
    </row>
    <row r="239" spans="8:65" ht="24" customHeight="1" x14ac:dyDescent="0.25">
      <c r="H239" s="13"/>
      <c r="AS239" s="43" t="s">
        <v>151</v>
      </c>
      <c r="AT239" s="43" t="str">
        <f t="shared" si="38"/>
        <v>UE 200 x 75 x 20 # 4.75</v>
      </c>
      <c r="AU239" s="21">
        <v>200</v>
      </c>
      <c r="AV239" s="14">
        <v>75</v>
      </c>
      <c r="AW239" s="14">
        <v>20</v>
      </c>
      <c r="AX239" s="14">
        <v>4.75</v>
      </c>
      <c r="AY239" s="22">
        <v>16.77</v>
      </c>
      <c r="AZ239" s="21">
        <v>983.25</v>
      </c>
      <c r="BA239" s="14">
        <v>98.33</v>
      </c>
      <c r="BB239" s="14">
        <v>7.66</v>
      </c>
      <c r="BC239" s="22">
        <v>2.16</v>
      </c>
      <c r="BD239" s="21">
        <v>110.22</v>
      </c>
      <c r="BE239" s="14">
        <v>20.63</v>
      </c>
      <c r="BF239" s="14">
        <v>2.56</v>
      </c>
      <c r="BG239" s="22">
        <v>10</v>
      </c>
      <c r="BH239" s="21">
        <v>5.0599999999999996</v>
      </c>
      <c r="BI239" s="14">
        <v>1.3253999999999999</v>
      </c>
      <c r="BJ239" s="14">
        <v>9334.4599999999991</v>
      </c>
      <c r="BK239" s="22">
        <v>9.5299999999999994</v>
      </c>
      <c r="BL239" s="43">
        <v>13.16</v>
      </c>
      <c r="BM239" s="39">
        <f t="shared" si="39"/>
        <v>362.5526315789474</v>
      </c>
    </row>
    <row r="240" spans="8:65" ht="24" customHeight="1" x14ac:dyDescent="0.25">
      <c r="H240" s="13"/>
      <c r="AS240" s="43" t="s">
        <v>151</v>
      </c>
      <c r="AT240" s="43" t="str">
        <f t="shared" si="38"/>
        <v>UE 200 x 75 x 25 # 2</v>
      </c>
      <c r="AU240" s="21">
        <v>200</v>
      </c>
      <c r="AV240" s="14">
        <v>75</v>
      </c>
      <c r="AW240" s="14">
        <v>25</v>
      </c>
      <c r="AX240" s="14">
        <v>2</v>
      </c>
      <c r="AY240" s="22">
        <v>7.69</v>
      </c>
      <c r="AZ240" s="21">
        <v>473.92</v>
      </c>
      <c r="BA240" s="14">
        <v>47.39</v>
      </c>
      <c r="BB240" s="14">
        <v>7.85</v>
      </c>
      <c r="BC240" s="22">
        <v>2.33</v>
      </c>
      <c r="BD240" s="21">
        <v>60.96</v>
      </c>
      <c r="BE240" s="14">
        <v>11.78</v>
      </c>
      <c r="BF240" s="14">
        <v>2.82</v>
      </c>
      <c r="BG240" s="22">
        <v>10</v>
      </c>
      <c r="BH240" s="21">
        <v>5.74</v>
      </c>
      <c r="BI240" s="14">
        <v>0.1045</v>
      </c>
      <c r="BJ240" s="14">
        <v>5371.81</v>
      </c>
      <c r="BK240" s="22">
        <v>10.130000000000001</v>
      </c>
      <c r="BL240" s="43">
        <v>6.04</v>
      </c>
      <c r="BM240" s="39">
        <f t="shared" si="39"/>
        <v>388.5</v>
      </c>
    </row>
    <row r="241" spans="8:65" ht="24" customHeight="1" x14ac:dyDescent="0.25">
      <c r="H241" s="13"/>
      <c r="AS241" s="43" t="s">
        <v>151</v>
      </c>
      <c r="AT241" s="43" t="str">
        <f t="shared" si="38"/>
        <v>UE 200 x 75 x 25 # 2.25</v>
      </c>
      <c r="AU241" s="21">
        <v>200</v>
      </c>
      <c r="AV241" s="14">
        <v>75</v>
      </c>
      <c r="AW241" s="14">
        <v>25</v>
      </c>
      <c r="AX241" s="14">
        <v>2.25</v>
      </c>
      <c r="AY241" s="22">
        <v>8.61</v>
      </c>
      <c r="AZ241" s="21">
        <v>528.14</v>
      </c>
      <c r="BA241" s="14">
        <v>52.81</v>
      </c>
      <c r="BB241" s="14">
        <v>7.83</v>
      </c>
      <c r="BC241" s="22">
        <v>2.3199999999999998</v>
      </c>
      <c r="BD241" s="21">
        <v>67.55</v>
      </c>
      <c r="BE241" s="14">
        <v>13.05</v>
      </c>
      <c r="BF241" s="14">
        <v>2.8</v>
      </c>
      <c r="BG241" s="22">
        <v>10</v>
      </c>
      <c r="BH241" s="21">
        <v>5.71</v>
      </c>
      <c r="BI241" s="14">
        <v>0.14849999999999999</v>
      </c>
      <c r="BJ241" s="14">
        <v>5959.22</v>
      </c>
      <c r="BK241" s="22">
        <v>10.09</v>
      </c>
      <c r="BL241" s="43">
        <v>6.76</v>
      </c>
      <c r="BM241" s="39">
        <f t="shared" si="39"/>
        <v>387.16666666666663</v>
      </c>
    </row>
    <row r="242" spans="8:65" ht="24" customHeight="1" x14ac:dyDescent="0.25">
      <c r="H242" s="13"/>
      <c r="AS242" s="43" t="s">
        <v>151</v>
      </c>
      <c r="AT242" s="43" t="str">
        <f t="shared" si="38"/>
        <v>UE 200 x 75 x 25 # 2.65</v>
      </c>
      <c r="AU242" s="21">
        <v>200</v>
      </c>
      <c r="AV242" s="14">
        <v>75</v>
      </c>
      <c r="AW242" s="14">
        <v>25</v>
      </c>
      <c r="AX242" s="14">
        <v>2.65</v>
      </c>
      <c r="AY242" s="22">
        <v>10.050000000000001</v>
      </c>
      <c r="AZ242" s="21">
        <v>612.63</v>
      </c>
      <c r="BA242" s="14">
        <v>61.26</v>
      </c>
      <c r="BB242" s="14">
        <v>7.81</v>
      </c>
      <c r="BC242" s="22">
        <v>2.3199999999999998</v>
      </c>
      <c r="BD242" s="21">
        <v>77.67</v>
      </c>
      <c r="BE242" s="14">
        <v>14.99</v>
      </c>
      <c r="BF242" s="14">
        <v>2.78</v>
      </c>
      <c r="BG242" s="22">
        <v>10</v>
      </c>
      <c r="BH242" s="21">
        <v>5.66</v>
      </c>
      <c r="BI242" s="14">
        <v>0.24160000000000001</v>
      </c>
      <c r="BJ242" s="14">
        <v>6862.49</v>
      </c>
      <c r="BK242" s="22">
        <v>10.039999999999999</v>
      </c>
      <c r="BL242" s="43">
        <v>7.89</v>
      </c>
      <c r="BM242" s="39">
        <f t="shared" si="39"/>
        <v>384.54528301886796</v>
      </c>
    </row>
    <row r="243" spans="8:65" ht="24" customHeight="1" x14ac:dyDescent="0.25">
      <c r="H243" s="13"/>
      <c r="AS243" s="43" t="s">
        <v>151</v>
      </c>
      <c r="AT243" s="43" t="str">
        <f t="shared" si="38"/>
        <v>UE 200 x 75 x 25 # 3</v>
      </c>
      <c r="AU243" s="21">
        <v>200</v>
      </c>
      <c r="AV243" s="14">
        <v>75</v>
      </c>
      <c r="AW243" s="14">
        <v>25</v>
      </c>
      <c r="AX243" s="14">
        <v>3</v>
      </c>
      <c r="AY243" s="22">
        <v>11.3</v>
      </c>
      <c r="AZ243" s="21">
        <v>684.3</v>
      </c>
      <c r="BA243" s="14">
        <v>68.430000000000007</v>
      </c>
      <c r="BB243" s="14">
        <v>7.78</v>
      </c>
      <c r="BC243" s="22">
        <v>2.3199999999999998</v>
      </c>
      <c r="BD243" s="21">
        <v>86.07</v>
      </c>
      <c r="BE243" s="14">
        <v>16.600000000000001</v>
      </c>
      <c r="BF243" s="14">
        <v>2.76</v>
      </c>
      <c r="BG243" s="22">
        <v>10</v>
      </c>
      <c r="BH243" s="21">
        <v>5.62</v>
      </c>
      <c r="BI243" s="14">
        <v>0.34920000000000001</v>
      </c>
      <c r="BJ243" s="14">
        <v>7616.73</v>
      </c>
      <c r="BK243" s="22">
        <v>9.99</v>
      </c>
      <c r="BL243" s="43">
        <v>8.8699999999999992</v>
      </c>
      <c r="BM243" s="39">
        <f t="shared" si="39"/>
        <v>382.66666666666669</v>
      </c>
    </row>
    <row r="244" spans="8:65" ht="24" customHeight="1" x14ac:dyDescent="0.25">
      <c r="H244" s="13"/>
      <c r="AS244" s="43" t="s">
        <v>151</v>
      </c>
      <c r="AT244" s="43" t="str">
        <f t="shared" si="38"/>
        <v>UE 200 x 75 x 25 # 3.35</v>
      </c>
      <c r="AU244" s="21">
        <v>200</v>
      </c>
      <c r="AV244" s="14">
        <v>75</v>
      </c>
      <c r="AW244" s="14">
        <v>25</v>
      </c>
      <c r="AX244" s="14">
        <v>3.35</v>
      </c>
      <c r="AY244" s="22">
        <v>12.52</v>
      </c>
      <c r="AZ244" s="21">
        <v>753.89</v>
      </c>
      <c r="BA244" s="14">
        <v>75.39</v>
      </c>
      <c r="BB244" s="14">
        <v>7.76</v>
      </c>
      <c r="BC244" s="22">
        <v>2.31</v>
      </c>
      <c r="BD244" s="21">
        <v>94.08</v>
      </c>
      <c r="BE244" s="14">
        <v>18.14</v>
      </c>
      <c r="BF244" s="14">
        <v>2.74</v>
      </c>
      <c r="BG244" s="22">
        <v>10</v>
      </c>
      <c r="BH244" s="21">
        <v>5.57</v>
      </c>
      <c r="BI244" s="14">
        <v>0.48449999999999999</v>
      </c>
      <c r="BJ244" s="14">
        <v>8338.1</v>
      </c>
      <c r="BK244" s="22">
        <v>9.94</v>
      </c>
      <c r="BL244" s="43">
        <v>9.83</v>
      </c>
      <c r="BM244" s="39">
        <f t="shared" si="39"/>
        <v>380.43134328358207</v>
      </c>
    </row>
    <row r="245" spans="8:65" ht="24" customHeight="1" x14ac:dyDescent="0.25">
      <c r="H245" s="13"/>
      <c r="AS245" s="43" t="s">
        <v>151</v>
      </c>
      <c r="AT245" s="43" t="str">
        <f t="shared" si="38"/>
        <v>UE 200 x 75 x 25 # 3.75</v>
      </c>
      <c r="AU245" s="21">
        <v>200</v>
      </c>
      <c r="AV245" s="14">
        <v>75</v>
      </c>
      <c r="AW245" s="14">
        <v>25</v>
      </c>
      <c r="AX245" s="14">
        <v>3.75</v>
      </c>
      <c r="AY245" s="22">
        <v>13.9</v>
      </c>
      <c r="AZ245" s="21">
        <v>830.88</v>
      </c>
      <c r="BA245" s="14">
        <v>83.09</v>
      </c>
      <c r="BB245" s="14">
        <v>7.73</v>
      </c>
      <c r="BC245" s="22">
        <v>2.31</v>
      </c>
      <c r="BD245" s="21">
        <v>102.75</v>
      </c>
      <c r="BE245" s="14">
        <v>19.79</v>
      </c>
      <c r="BF245" s="14">
        <v>2.72</v>
      </c>
      <c r="BG245" s="22">
        <v>10</v>
      </c>
      <c r="BH245" s="21">
        <v>5.53</v>
      </c>
      <c r="BI245" s="14">
        <v>0.67679999999999996</v>
      </c>
      <c r="BJ245" s="14">
        <v>9123.2999999999993</v>
      </c>
      <c r="BK245" s="22">
        <v>9.8800000000000008</v>
      </c>
      <c r="BL245" s="43">
        <v>10.91</v>
      </c>
      <c r="BM245" s="39">
        <f t="shared" si="39"/>
        <v>378.16666666666663</v>
      </c>
    </row>
    <row r="246" spans="8:65" ht="24" customHeight="1" x14ac:dyDescent="0.25">
      <c r="H246" s="13"/>
      <c r="AS246" s="43" t="s">
        <v>151</v>
      </c>
      <c r="AT246" s="43" t="str">
        <f t="shared" si="38"/>
        <v>UE 200 x 75 x 25 # 4.25</v>
      </c>
      <c r="AU246" s="21">
        <v>200</v>
      </c>
      <c r="AV246" s="14">
        <v>75</v>
      </c>
      <c r="AW246" s="14">
        <v>25</v>
      </c>
      <c r="AX246" s="14">
        <v>4.25</v>
      </c>
      <c r="AY246" s="22">
        <v>15.59</v>
      </c>
      <c r="AZ246" s="21">
        <v>923.39</v>
      </c>
      <c r="BA246" s="14">
        <v>92.34</v>
      </c>
      <c r="BB246" s="14">
        <v>7.7</v>
      </c>
      <c r="BC246" s="22">
        <v>2.2999999999999998</v>
      </c>
      <c r="BD246" s="21">
        <v>112.89</v>
      </c>
      <c r="BE246" s="14">
        <v>21.72</v>
      </c>
      <c r="BF246" s="14">
        <v>2.69</v>
      </c>
      <c r="BG246" s="22">
        <v>10</v>
      </c>
      <c r="BH246" s="21">
        <v>5.46</v>
      </c>
      <c r="BI246" s="14">
        <v>0.98</v>
      </c>
      <c r="BJ246" s="14">
        <v>10047.64</v>
      </c>
      <c r="BK246" s="22">
        <v>9.81</v>
      </c>
      <c r="BL246" s="43">
        <v>12.24</v>
      </c>
      <c r="BM246" s="39">
        <f t="shared" si="39"/>
        <v>375.3235294117647</v>
      </c>
    </row>
    <row r="247" spans="8:65" ht="24" customHeight="1" x14ac:dyDescent="0.25">
      <c r="H247" s="13"/>
      <c r="AS247" s="43" t="s">
        <v>151</v>
      </c>
      <c r="AT247" s="43" t="str">
        <f t="shared" si="38"/>
        <v>UE 200 x 75 x 25 # 4.75</v>
      </c>
      <c r="AU247" s="21">
        <v>200</v>
      </c>
      <c r="AV247" s="14">
        <v>75</v>
      </c>
      <c r="AW247" s="14">
        <v>25</v>
      </c>
      <c r="AX247" s="14">
        <v>4.75</v>
      </c>
      <c r="AY247" s="22">
        <v>17.239999999999998</v>
      </c>
      <c r="AZ247" s="21">
        <v>1011.79</v>
      </c>
      <c r="BA247" s="14">
        <v>101.18</v>
      </c>
      <c r="BB247" s="14">
        <v>7.66</v>
      </c>
      <c r="BC247" s="22">
        <v>2.2999999999999998</v>
      </c>
      <c r="BD247" s="21">
        <v>122.27</v>
      </c>
      <c r="BE247" s="14">
        <v>23.51</v>
      </c>
      <c r="BF247" s="14">
        <v>2.66</v>
      </c>
      <c r="BG247" s="22">
        <v>10</v>
      </c>
      <c r="BH247" s="21">
        <v>5.4</v>
      </c>
      <c r="BI247" s="14">
        <v>1.3611</v>
      </c>
      <c r="BJ247" s="14">
        <v>10910.56</v>
      </c>
      <c r="BK247" s="22">
        <v>9.74</v>
      </c>
      <c r="BL247" s="43">
        <v>13.53</v>
      </c>
      <c r="BM247" s="39">
        <f t="shared" si="39"/>
        <v>372.4473684210526</v>
      </c>
    </row>
    <row r="248" spans="8:65" ht="24" customHeight="1" x14ac:dyDescent="0.25">
      <c r="H248" s="13"/>
      <c r="AS248" s="43" t="s">
        <v>151</v>
      </c>
      <c r="AT248" s="43" t="str">
        <f t="shared" si="38"/>
        <v>UE 250 x 85 x 25 # 2</v>
      </c>
      <c r="AU248" s="21">
        <v>250</v>
      </c>
      <c r="AV248" s="14">
        <v>85</v>
      </c>
      <c r="AW248" s="14">
        <v>25</v>
      </c>
      <c r="AX248" s="14">
        <v>2</v>
      </c>
      <c r="AY248" s="22">
        <v>9.09</v>
      </c>
      <c r="AZ248" s="21">
        <v>862.38</v>
      </c>
      <c r="BA248" s="14">
        <v>68.989999999999995</v>
      </c>
      <c r="BB248" s="14">
        <v>9.74</v>
      </c>
      <c r="BC248" s="22">
        <v>2.42</v>
      </c>
      <c r="BD248" s="21">
        <v>88.15</v>
      </c>
      <c r="BE248" s="14">
        <v>14.51</v>
      </c>
      <c r="BF248" s="14">
        <v>3.11</v>
      </c>
      <c r="BG248" s="22">
        <v>12.5</v>
      </c>
      <c r="BH248" s="21">
        <v>6.08</v>
      </c>
      <c r="BI248" s="14">
        <v>0.1232</v>
      </c>
      <c r="BJ248" s="14">
        <v>11477.06</v>
      </c>
      <c r="BK248" s="22">
        <v>11.9</v>
      </c>
      <c r="BL248" s="43">
        <v>7.13</v>
      </c>
      <c r="BM248" s="39">
        <f t="shared" si="39"/>
        <v>458.5</v>
      </c>
    </row>
    <row r="249" spans="8:65" ht="24" customHeight="1" x14ac:dyDescent="0.25">
      <c r="H249" s="13"/>
      <c r="AS249" s="43" t="s">
        <v>151</v>
      </c>
      <c r="AT249" s="43" t="str">
        <f t="shared" si="38"/>
        <v>UE 250 x 85 x 25 # 2.25</v>
      </c>
      <c r="AU249" s="21">
        <v>250</v>
      </c>
      <c r="AV249" s="14">
        <v>85</v>
      </c>
      <c r="AW249" s="14">
        <v>25</v>
      </c>
      <c r="AX249" s="14">
        <v>2.25</v>
      </c>
      <c r="AY249" s="22">
        <v>10.18</v>
      </c>
      <c r="AZ249" s="21">
        <v>962.39</v>
      </c>
      <c r="BA249" s="14">
        <v>76.989999999999995</v>
      </c>
      <c r="BB249" s="14">
        <v>9.7200000000000006</v>
      </c>
      <c r="BC249" s="22">
        <v>2.42</v>
      </c>
      <c r="BD249" s="21">
        <v>97.82</v>
      </c>
      <c r="BE249" s="14">
        <v>16.09</v>
      </c>
      <c r="BF249" s="14">
        <v>3.1</v>
      </c>
      <c r="BG249" s="22">
        <v>12.5</v>
      </c>
      <c r="BH249" s="21">
        <v>6.05</v>
      </c>
      <c r="BI249" s="14">
        <v>0.1229</v>
      </c>
      <c r="BJ249" s="14">
        <v>12755.84</v>
      </c>
      <c r="BK249" s="22">
        <v>11.86</v>
      </c>
      <c r="BL249" s="43">
        <v>7.99</v>
      </c>
      <c r="BM249" s="39">
        <f t="shared" si="39"/>
        <v>456.94444444444446</v>
      </c>
    </row>
    <row r="250" spans="8:65" ht="24" customHeight="1" x14ac:dyDescent="0.25">
      <c r="H250" s="13"/>
      <c r="AS250" s="43" t="s">
        <v>151</v>
      </c>
      <c r="AT250" s="43" t="str">
        <f t="shared" si="38"/>
        <v>UE 250 x 85 x 25 # 2.65</v>
      </c>
      <c r="AU250" s="21">
        <v>250</v>
      </c>
      <c r="AV250" s="14">
        <v>85</v>
      </c>
      <c r="AW250" s="14">
        <v>25</v>
      </c>
      <c r="AX250" s="14">
        <v>2.65</v>
      </c>
      <c r="AY250" s="22">
        <v>11.91</v>
      </c>
      <c r="AZ250" s="21">
        <v>1118.8800000000001</v>
      </c>
      <c r="BA250" s="14">
        <v>89.51</v>
      </c>
      <c r="BB250" s="14">
        <v>9.69</v>
      </c>
      <c r="BC250" s="22">
        <v>2.42</v>
      </c>
      <c r="BD250" s="21">
        <v>112.71</v>
      </c>
      <c r="BE250" s="14">
        <v>18.53</v>
      </c>
      <c r="BF250" s="14">
        <v>3.08</v>
      </c>
      <c r="BG250" s="22">
        <v>12.5</v>
      </c>
      <c r="BH250" s="21">
        <v>6</v>
      </c>
      <c r="BI250" s="14">
        <v>0.28499999999999998</v>
      </c>
      <c r="BJ250" s="14">
        <v>14733.46</v>
      </c>
      <c r="BK250" s="22">
        <v>11.81</v>
      </c>
      <c r="BL250" s="43">
        <v>9.35</v>
      </c>
      <c r="BM250" s="39">
        <f t="shared" si="39"/>
        <v>454.73396226415099</v>
      </c>
    </row>
    <row r="251" spans="8:65" ht="24" customHeight="1" x14ac:dyDescent="0.25">
      <c r="H251" s="13"/>
      <c r="AS251" s="43" t="s">
        <v>151</v>
      </c>
      <c r="AT251" s="43" t="str">
        <f t="shared" si="38"/>
        <v>UE 250 x 85 x 25 # 3</v>
      </c>
      <c r="AU251" s="21">
        <v>250</v>
      </c>
      <c r="AV251" s="14">
        <v>85</v>
      </c>
      <c r="AW251" s="14">
        <v>25</v>
      </c>
      <c r="AX251" s="14">
        <v>3</v>
      </c>
      <c r="AY251" s="22">
        <v>13.4</v>
      </c>
      <c r="AZ251" s="21">
        <v>1252.27</v>
      </c>
      <c r="BA251" s="14">
        <v>100.18</v>
      </c>
      <c r="BB251" s="14">
        <v>9.67</v>
      </c>
      <c r="BC251" s="22">
        <v>2.41</v>
      </c>
      <c r="BD251" s="21">
        <v>125.15</v>
      </c>
      <c r="BE251" s="14">
        <v>20.56</v>
      </c>
      <c r="BF251" s="14">
        <v>3.06</v>
      </c>
      <c r="BG251" s="22">
        <v>12.5</v>
      </c>
      <c r="BH251" s="21">
        <v>5.96</v>
      </c>
      <c r="BI251" s="14">
        <v>0.41220000000000001</v>
      </c>
      <c r="BJ251" s="14">
        <v>16396.099999999999</v>
      </c>
      <c r="BK251" s="22">
        <v>11.76</v>
      </c>
      <c r="BL251" s="43">
        <v>10.52</v>
      </c>
      <c r="BM251" s="39">
        <f t="shared" si="39"/>
        <v>452.66666666666669</v>
      </c>
    </row>
    <row r="252" spans="8:65" ht="24" customHeight="1" x14ac:dyDescent="0.25">
      <c r="H252" s="13"/>
      <c r="AS252" s="43" t="s">
        <v>151</v>
      </c>
      <c r="AT252" s="43" t="str">
        <f t="shared" si="38"/>
        <v>UE 250 x 85 x 25 # 3.35</v>
      </c>
      <c r="AU252" s="21">
        <v>250</v>
      </c>
      <c r="AV252" s="14">
        <v>85</v>
      </c>
      <c r="AW252" s="14">
        <v>25</v>
      </c>
      <c r="AX252" s="14">
        <v>3.35</v>
      </c>
      <c r="AY252" s="22">
        <v>14.87</v>
      </c>
      <c r="AZ252" s="21">
        <v>1382.41</v>
      </c>
      <c r="BA252" s="14">
        <v>110.59</v>
      </c>
      <c r="BB252" s="14">
        <v>9.64</v>
      </c>
      <c r="BC252" s="22">
        <v>2.41</v>
      </c>
      <c r="BD252" s="21">
        <v>137.06</v>
      </c>
      <c r="BE252" s="14">
        <v>22.51</v>
      </c>
      <c r="BF252" s="14">
        <v>3.04</v>
      </c>
      <c r="BG252" s="22">
        <v>12.5</v>
      </c>
      <c r="BH252" s="21">
        <v>5.92</v>
      </c>
      <c r="BI252" s="14">
        <v>0.57220000000000004</v>
      </c>
      <c r="BJ252" s="14">
        <v>17996.84</v>
      </c>
      <c r="BK252" s="22">
        <v>11.71</v>
      </c>
      <c r="BL252" s="43">
        <v>11.67</v>
      </c>
      <c r="BM252" s="39">
        <f t="shared" si="39"/>
        <v>450.58059701492533</v>
      </c>
    </row>
    <row r="253" spans="8:65" ht="24" customHeight="1" x14ac:dyDescent="0.25">
      <c r="H253" s="13"/>
      <c r="AS253" s="43" t="s">
        <v>151</v>
      </c>
      <c r="AT253" s="43" t="str">
        <f t="shared" si="38"/>
        <v>UE 250 x 85 x 25 # 3.75</v>
      </c>
      <c r="AU253" s="21">
        <v>250</v>
      </c>
      <c r="AV253" s="14">
        <v>85</v>
      </c>
      <c r="AW253" s="14">
        <v>25</v>
      </c>
      <c r="AX253" s="14">
        <v>3.75</v>
      </c>
      <c r="AY253" s="22">
        <v>16.53</v>
      </c>
      <c r="AZ253" s="21">
        <v>1527.16</v>
      </c>
      <c r="BA253" s="14">
        <v>122.17</v>
      </c>
      <c r="BB253" s="14">
        <v>9.61</v>
      </c>
      <c r="BC253" s="22">
        <v>2.41</v>
      </c>
      <c r="BD253" s="21">
        <v>150.02000000000001</v>
      </c>
      <c r="BE253" s="14">
        <v>24.62</v>
      </c>
      <c r="BF253" s="14">
        <v>3.01</v>
      </c>
      <c r="BG253" s="22">
        <v>12.5</v>
      </c>
      <c r="BH253" s="21">
        <v>5.87</v>
      </c>
      <c r="BI253" s="14">
        <v>0.79979999999999996</v>
      </c>
      <c r="BJ253" s="14">
        <v>19752.09</v>
      </c>
      <c r="BK253" s="22">
        <v>11.66</v>
      </c>
      <c r="BL253" s="43">
        <v>12.97</v>
      </c>
      <c r="BM253" s="39">
        <f t="shared" si="39"/>
        <v>448.3</v>
      </c>
    </row>
    <row r="254" spans="8:65" ht="24" customHeight="1" x14ac:dyDescent="0.25">
      <c r="H254" s="13"/>
      <c r="AS254" s="43" t="s">
        <v>151</v>
      </c>
      <c r="AT254" s="43" t="str">
        <f t="shared" si="38"/>
        <v>UE 250 x 85 x 25 # 4.25</v>
      </c>
      <c r="AU254" s="21">
        <v>250</v>
      </c>
      <c r="AV254" s="14">
        <v>85</v>
      </c>
      <c r="AW254" s="14">
        <v>25</v>
      </c>
      <c r="AX254" s="14">
        <v>4.25</v>
      </c>
      <c r="AY254" s="22">
        <v>18.57</v>
      </c>
      <c r="AZ254" s="21">
        <v>1702.22</v>
      </c>
      <c r="BA254" s="14">
        <v>136.18</v>
      </c>
      <c r="BB254" s="14">
        <v>9.58</v>
      </c>
      <c r="BC254" s="22">
        <v>2.4</v>
      </c>
      <c r="BD254" s="21">
        <v>165.29</v>
      </c>
      <c r="BE254" s="14">
        <v>27.1</v>
      </c>
      <c r="BF254" s="14">
        <v>2.98</v>
      </c>
      <c r="BG254" s="22">
        <v>12.5</v>
      </c>
      <c r="BH254" s="21">
        <v>5.81</v>
      </c>
      <c r="BI254" s="14">
        <v>1.1592</v>
      </c>
      <c r="BJ254" s="14">
        <v>21837.62</v>
      </c>
      <c r="BK254" s="22">
        <v>11.59</v>
      </c>
      <c r="BL254" s="43">
        <v>14.57</v>
      </c>
      <c r="BM254" s="39">
        <f t="shared" si="39"/>
        <v>445.44117647058823</v>
      </c>
    </row>
    <row r="255" spans="8:65" ht="24" customHeight="1" x14ac:dyDescent="0.25">
      <c r="H255" s="13"/>
      <c r="AS255" s="43" t="s">
        <v>151</v>
      </c>
      <c r="AT255" s="43" t="str">
        <f t="shared" si="38"/>
        <v>UE 250 x 85 x 25 # 4.75</v>
      </c>
      <c r="AU255" s="21">
        <v>250</v>
      </c>
      <c r="AV255" s="14">
        <v>85</v>
      </c>
      <c r="AW255" s="14">
        <v>25</v>
      </c>
      <c r="AX255" s="14">
        <v>4.75</v>
      </c>
      <c r="AY255" s="22">
        <v>20.57</v>
      </c>
      <c r="AZ255" s="21">
        <v>1870.81</v>
      </c>
      <c r="BA255" s="14">
        <v>149.66</v>
      </c>
      <c r="BB255" s="14">
        <v>9.5399999999999991</v>
      </c>
      <c r="BC255" s="22">
        <v>2.4</v>
      </c>
      <c r="BD255" s="21">
        <v>179.54</v>
      </c>
      <c r="BE255" s="14">
        <v>29.41</v>
      </c>
      <c r="BF255" s="14">
        <v>2.95</v>
      </c>
      <c r="BG255" s="22">
        <v>12.5</v>
      </c>
      <c r="BH255" s="21">
        <v>5.75</v>
      </c>
      <c r="BI255" s="14">
        <v>1.6112</v>
      </c>
      <c r="BJ255" s="14">
        <v>23805.91</v>
      </c>
      <c r="BK255" s="22">
        <v>11.52</v>
      </c>
      <c r="BL255" s="43">
        <v>16.14</v>
      </c>
      <c r="BM255" s="39">
        <f t="shared" si="39"/>
        <v>442.55263157894734</v>
      </c>
    </row>
    <row r="256" spans="8:65" ht="24" customHeight="1" x14ac:dyDescent="0.25">
      <c r="H256" s="13"/>
      <c r="AS256" s="43" t="s">
        <v>151</v>
      </c>
      <c r="AT256" s="43" t="str">
        <f t="shared" si="38"/>
        <v>UE 300 x 85 x 25 # 2</v>
      </c>
      <c r="AU256" s="21">
        <v>300</v>
      </c>
      <c r="AV256" s="14">
        <v>85</v>
      </c>
      <c r="AW256" s="14">
        <v>25</v>
      </c>
      <c r="AX256" s="14">
        <v>2</v>
      </c>
      <c r="AY256" s="22">
        <v>10.09</v>
      </c>
      <c r="AZ256" s="21">
        <v>1325.23</v>
      </c>
      <c r="BA256" s="14">
        <v>88.35</v>
      </c>
      <c r="BB256" s="14">
        <v>11.46</v>
      </c>
      <c r="BC256" s="22">
        <v>2.19</v>
      </c>
      <c r="BD256" s="21">
        <v>93.02</v>
      </c>
      <c r="BE256" s="14">
        <v>14.75</v>
      </c>
      <c r="BF256" s="14">
        <v>3.04</v>
      </c>
      <c r="BG256" s="22">
        <v>15</v>
      </c>
      <c r="BH256" s="21">
        <v>5.63</v>
      </c>
      <c r="BI256" s="14">
        <v>0.13650000000000001</v>
      </c>
      <c r="BJ256" s="14">
        <v>17055.02</v>
      </c>
      <c r="BK256" s="22">
        <v>13.13</v>
      </c>
      <c r="BL256" s="43">
        <v>7.92</v>
      </c>
      <c r="BM256" s="39">
        <f t="shared" si="39"/>
        <v>508.5</v>
      </c>
    </row>
    <row r="257" spans="8:65" ht="24" customHeight="1" x14ac:dyDescent="0.25">
      <c r="H257" s="13"/>
      <c r="AS257" s="43" t="s">
        <v>151</v>
      </c>
      <c r="AT257" s="43" t="str">
        <f t="shared" si="38"/>
        <v>UE 300 x 85 x 25 # 2.25</v>
      </c>
      <c r="AU257" s="21">
        <v>300</v>
      </c>
      <c r="AV257" s="14">
        <v>85</v>
      </c>
      <c r="AW257" s="14">
        <v>25</v>
      </c>
      <c r="AX257" s="14">
        <v>2.25</v>
      </c>
      <c r="AY257" s="22">
        <v>11.31</v>
      </c>
      <c r="AZ257" s="21">
        <v>1479.89</v>
      </c>
      <c r="BA257" s="14">
        <v>98.66</v>
      </c>
      <c r="BB257" s="14">
        <v>11.44</v>
      </c>
      <c r="BC257" s="22">
        <v>2.19</v>
      </c>
      <c r="BD257" s="21">
        <v>103.23</v>
      </c>
      <c r="BE257" s="14">
        <v>16.36</v>
      </c>
      <c r="BF257" s="14">
        <v>3.02</v>
      </c>
      <c r="BG257" s="22">
        <v>15</v>
      </c>
      <c r="BH257" s="21">
        <v>5.61</v>
      </c>
      <c r="BI257" s="14">
        <v>0.19400000000000001</v>
      </c>
      <c r="BJ257" s="14">
        <v>18966.439999999999</v>
      </c>
      <c r="BK257" s="22">
        <v>13.09</v>
      </c>
      <c r="BL257" s="43">
        <v>8.8699999999999992</v>
      </c>
      <c r="BM257" s="39">
        <f t="shared" si="39"/>
        <v>507.16666666666674</v>
      </c>
    </row>
    <row r="258" spans="8:65" ht="24" customHeight="1" x14ac:dyDescent="0.25">
      <c r="H258" s="13"/>
      <c r="AS258" s="43" t="s">
        <v>151</v>
      </c>
      <c r="AT258" s="43" t="str">
        <f t="shared" si="38"/>
        <v>UE 300 x 85 x 25 # 2.65</v>
      </c>
      <c r="AU258" s="21">
        <v>300</v>
      </c>
      <c r="AV258" s="14">
        <v>85</v>
      </c>
      <c r="AW258" s="14">
        <v>25</v>
      </c>
      <c r="AX258" s="14">
        <v>2.65</v>
      </c>
      <c r="AY258" s="22">
        <v>13.23</v>
      </c>
      <c r="AZ258" s="21">
        <v>1722.35</v>
      </c>
      <c r="BA258" s="14">
        <v>114.82</v>
      </c>
      <c r="BB258" s="14">
        <v>11.41</v>
      </c>
      <c r="BC258" s="22">
        <v>2.19</v>
      </c>
      <c r="BD258" s="21">
        <v>118.95</v>
      </c>
      <c r="BE258" s="14">
        <v>18.850000000000001</v>
      </c>
      <c r="BF258" s="14">
        <v>3</v>
      </c>
      <c r="BG258" s="22">
        <v>15</v>
      </c>
      <c r="BH258" s="21">
        <v>5.56</v>
      </c>
      <c r="BI258" s="14">
        <v>0.316</v>
      </c>
      <c r="BJ258" s="14">
        <v>21927.55</v>
      </c>
      <c r="BK258" s="22">
        <v>13.04</v>
      </c>
      <c r="BL258" s="43">
        <v>10.39</v>
      </c>
      <c r="BM258" s="39">
        <f t="shared" si="39"/>
        <v>504.54528301886796</v>
      </c>
    </row>
    <row r="259" spans="8:65" ht="24" customHeight="1" x14ac:dyDescent="0.25">
      <c r="H259" s="13"/>
      <c r="AS259" s="43" t="s">
        <v>151</v>
      </c>
      <c r="AT259" s="43" t="str">
        <f t="shared" si="38"/>
        <v>UE 300 x 85 x 25 # 3</v>
      </c>
      <c r="AU259" s="21">
        <v>300</v>
      </c>
      <c r="AV259" s="14">
        <v>85</v>
      </c>
      <c r="AW259" s="14">
        <v>25</v>
      </c>
      <c r="AX259" s="14">
        <v>3</v>
      </c>
      <c r="AY259" s="22">
        <v>14.9</v>
      </c>
      <c r="AZ259" s="21">
        <v>1929.5</v>
      </c>
      <c r="BA259" s="14">
        <v>128.63</v>
      </c>
      <c r="BB259" s="14">
        <v>11.38</v>
      </c>
      <c r="BC259" s="22">
        <v>2.19</v>
      </c>
      <c r="BD259" s="21">
        <v>132.08000000000001</v>
      </c>
      <c r="BE259" s="14">
        <v>20.92</v>
      </c>
      <c r="BF259" s="14">
        <v>2.98</v>
      </c>
      <c r="BG259" s="22">
        <v>15</v>
      </c>
      <c r="BH259" s="21">
        <v>5.52</v>
      </c>
      <c r="BI259" s="14">
        <v>0.4572</v>
      </c>
      <c r="BJ259" s="14">
        <v>24422.19</v>
      </c>
      <c r="BK259" s="22">
        <v>12.99</v>
      </c>
      <c r="BL259" s="43">
        <v>11.69</v>
      </c>
      <c r="BM259" s="39">
        <f t="shared" si="39"/>
        <v>502.66666666666669</v>
      </c>
    </row>
    <row r="260" spans="8:65" ht="24" customHeight="1" x14ac:dyDescent="0.25">
      <c r="H260" s="13"/>
      <c r="AS260" s="43" t="s">
        <v>151</v>
      </c>
      <c r="AT260" s="43" t="str">
        <f t="shared" si="38"/>
        <v>UE 300 x 85 x 25 # 3.35</v>
      </c>
      <c r="AU260" s="21">
        <v>300</v>
      </c>
      <c r="AV260" s="14">
        <v>85</v>
      </c>
      <c r="AW260" s="14">
        <v>25</v>
      </c>
      <c r="AX260" s="14">
        <v>3.35</v>
      </c>
      <c r="AY260" s="22">
        <v>16.54</v>
      </c>
      <c r="AZ260" s="21">
        <v>2132.0100000000002</v>
      </c>
      <c r="BA260" s="14">
        <v>142.13</v>
      </c>
      <c r="BB260" s="14">
        <v>11.35</v>
      </c>
      <c r="BC260" s="22">
        <v>2.1800000000000002</v>
      </c>
      <c r="BD260" s="21">
        <v>144.65</v>
      </c>
      <c r="BE260" s="14">
        <v>22.9</v>
      </c>
      <c r="BF260" s="14">
        <v>2.96</v>
      </c>
      <c r="BG260" s="22">
        <v>15</v>
      </c>
      <c r="BH260" s="21">
        <v>5.48</v>
      </c>
      <c r="BI260" s="14">
        <v>0.63490000000000002</v>
      </c>
      <c r="BJ260" s="14">
        <v>26828.7</v>
      </c>
      <c r="BK260" s="22">
        <v>12.95</v>
      </c>
      <c r="BL260" s="43">
        <v>12.99</v>
      </c>
      <c r="BM260" s="39">
        <f t="shared" si="39"/>
        <v>500.43134328358201</v>
      </c>
    </row>
    <row r="261" spans="8:65" ht="24" customHeight="1" x14ac:dyDescent="0.25">
      <c r="H261" s="13"/>
      <c r="AS261" s="43" t="s">
        <v>151</v>
      </c>
      <c r="AT261" s="43" t="str">
        <f t="shared" ref="AT261:AT324" si="40">IF(AW261="",AS261&amp;" "&amp;AU261&amp;" x "&amp;AV261&amp;" # "&amp;AX261,AS261&amp;" "&amp;AU261&amp;" x "&amp;AV261&amp;" x "&amp;AW261&amp;" # "&amp;AX261)</f>
        <v>UE 300 x 85 x 25 # 3.75</v>
      </c>
      <c r="AU261" s="21">
        <v>300</v>
      </c>
      <c r="AV261" s="14">
        <v>85</v>
      </c>
      <c r="AW261" s="14">
        <v>25</v>
      </c>
      <c r="AX261" s="14">
        <v>3.75</v>
      </c>
      <c r="AY261" s="22">
        <v>18.399999999999999</v>
      </c>
      <c r="AZ261" s="21">
        <v>2357.8200000000002</v>
      </c>
      <c r="BA261" s="14">
        <v>157.19</v>
      </c>
      <c r="BB261" s="14">
        <v>11.32</v>
      </c>
      <c r="BC261" s="22">
        <v>2.1800000000000002</v>
      </c>
      <c r="BD261" s="21">
        <v>158.34</v>
      </c>
      <c r="BE261" s="14">
        <v>25.06</v>
      </c>
      <c r="BF261" s="14">
        <v>2.93</v>
      </c>
      <c r="BG261" s="22">
        <v>15</v>
      </c>
      <c r="BH261" s="21">
        <v>5.43</v>
      </c>
      <c r="BI261" s="14">
        <v>0.88770000000000004</v>
      </c>
      <c r="BJ261" s="14">
        <v>29473.26</v>
      </c>
      <c r="BK261" s="22">
        <v>12.89</v>
      </c>
      <c r="BL261" s="43">
        <v>14.45</v>
      </c>
      <c r="BM261" s="39">
        <f t="shared" si="39"/>
        <v>498.16666666666663</v>
      </c>
    </row>
    <row r="262" spans="8:65" ht="24" customHeight="1" x14ac:dyDescent="0.25">
      <c r="H262" s="13"/>
      <c r="AS262" s="43" t="s">
        <v>151</v>
      </c>
      <c r="AT262" s="43" t="str">
        <f t="shared" si="40"/>
        <v>UE 300 x 85 x 25 # 4.25</v>
      </c>
      <c r="AU262" s="21">
        <v>300</v>
      </c>
      <c r="AV262" s="14">
        <v>85</v>
      </c>
      <c r="AW262" s="14">
        <v>25</v>
      </c>
      <c r="AX262" s="14">
        <v>4.25</v>
      </c>
      <c r="AY262" s="22">
        <v>20.69</v>
      </c>
      <c r="AZ262" s="21">
        <v>2631.69</v>
      </c>
      <c r="BA262" s="14">
        <v>175.45</v>
      </c>
      <c r="BB262" s="14">
        <v>11.28</v>
      </c>
      <c r="BC262" s="22">
        <v>2.1800000000000002</v>
      </c>
      <c r="BD262" s="21">
        <v>174.46</v>
      </c>
      <c r="BE262" s="14">
        <v>27.59</v>
      </c>
      <c r="BF262" s="14">
        <v>2.9</v>
      </c>
      <c r="BG262" s="22">
        <v>15</v>
      </c>
      <c r="BH262" s="21">
        <v>5.37</v>
      </c>
      <c r="BI262" s="14">
        <v>1.2870999999999999</v>
      </c>
      <c r="BJ262" s="14">
        <v>32623.96</v>
      </c>
      <c r="BK262" s="22">
        <v>12.82</v>
      </c>
      <c r="BL262" s="43">
        <v>16.239999999999998</v>
      </c>
      <c r="BM262" s="39">
        <f>AY262/AX262*100+2*AX262</f>
        <v>495.3235294117647</v>
      </c>
    </row>
    <row r="263" spans="8:65" ht="24" customHeight="1" x14ac:dyDescent="0.25">
      <c r="H263" s="13"/>
      <c r="AS263" s="43" t="s">
        <v>151</v>
      </c>
      <c r="AT263" s="57" t="str">
        <f t="shared" si="40"/>
        <v>UE 300 x 85 x 25 # 4.75</v>
      </c>
      <c r="AU263" s="21">
        <v>300</v>
      </c>
      <c r="AV263" s="14">
        <v>85</v>
      </c>
      <c r="AW263" s="14">
        <v>25</v>
      </c>
      <c r="AX263" s="14">
        <v>4.75</v>
      </c>
      <c r="AY263" s="22">
        <v>22.94</v>
      </c>
      <c r="AZ263" s="21">
        <v>2896.33</v>
      </c>
      <c r="BA263" s="14">
        <v>193.09</v>
      </c>
      <c r="BB263" s="14">
        <v>11.24</v>
      </c>
      <c r="BC263" s="22">
        <v>2.17</v>
      </c>
      <c r="BD263" s="21">
        <v>189.5</v>
      </c>
      <c r="BE263" s="14">
        <v>29.95</v>
      </c>
      <c r="BF263" s="14">
        <v>2.87</v>
      </c>
      <c r="BG263" s="22">
        <v>15</v>
      </c>
      <c r="BH263" s="21">
        <v>5.31</v>
      </c>
      <c r="BI263" s="14">
        <v>1.7898000000000001</v>
      </c>
      <c r="BJ263" s="14">
        <v>35606.89</v>
      </c>
      <c r="BK263" s="22">
        <v>12.76</v>
      </c>
      <c r="BL263" s="43">
        <v>18.010000000000002</v>
      </c>
      <c r="BM263" s="45">
        <f t="shared" ref="BM263:BM305" si="41">AY263/AX263*100+2*AX263</f>
        <v>492.44736842105266</v>
      </c>
    </row>
    <row r="264" spans="8:65" ht="24" customHeight="1" x14ac:dyDescent="0.25">
      <c r="H264" s="13"/>
      <c r="AS264" s="42" t="s">
        <v>152</v>
      </c>
      <c r="AT264" s="43" t="str">
        <f t="shared" si="40"/>
        <v>2xUE 50 x 25 x 10 # 1.5</v>
      </c>
      <c r="AU264" s="34">
        <v>50</v>
      </c>
      <c r="AV264" s="35">
        <v>25</v>
      </c>
      <c r="AW264" s="35">
        <v>10</v>
      </c>
      <c r="AX264" s="35">
        <v>1.5</v>
      </c>
      <c r="AY264" s="36">
        <v>3.25</v>
      </c>
      <c r="AZ264" s="35">
        <v>2.5499999999999998</v>
      </c>
      <c r="BA264" s="35">
        <v>15.3</v>
      </c>
      <c r="BB264" s="35">
        <v>12.33</v>
      </c>
      <c r="BC264" s="35">
        <v>4.93</v>
      </c>
      <c r="BD264" s="34">
        <v>1.95</v>
      </c>
      <c r="BE264" s="35">
        <v>2.5</v>
      </c>
      <c r="BF264" s="35">
        <v>10.92</v>
      </c>
      <c r="BG264" s="36">
        <v>4.37</v>
      </c>
      <c r="BH264" s="35">
        <v>1.83</v>
      </c>
      <c r="BI264" s="35">
        <v>2.5</v>
      </c>
      <c r="BJ264" s="35">
        <v>2.342E-2</v>
      </c>
      <c r="BK264" s="35">
        <v>44.22</v>
      </c>
      <c r="BL264" s="42">
        <v>2.67</v>
      </c>
      <c r="BM264" s="39">
        <f t="shared" si="41"/>
        <v>219.66666666666666</v>
      </c>
    </row>
    <row r="265" spans="8:65" ht="24" customHeight="1" x14ac:dyDescent="0.25">
      <c r="H265" s="13"/>
      <c r="AS265" s="43" t="s">
        <v>152</v>
      </c>
      <c r="AT265" s="43" t="str">
        <f t="shared" si="40"/>
        <v>2xUE 50 x 25 x 10 # 1.8</v>
      </c>
      <c r="AU265" s="21">
        <v>50</v>
      </c>
      <c r="AV265" s="14">
        <v>25</v>
      </c>
      <c r="AW265" s="14">
        <v>10</v>
      </c>
      <c r="AX265" s="14">
        <v>1.8</v>
      </c>
      <c r="AY265" s="22">
        <v>3.81</v>
      </c>
      <c r="AZ265" s="14">
        <v>2.99</v>
      </c>
      <c r="BA265" s="14">
        <v>17.97</v>
      </c>
      <c r="BB265" s="14">
        <v>14.2</v>
      </c>
      <c r="BC265" s="14">
        <v>5.68</v>
      </c>
      <c r="BD265" s="21">
        <v>1.93</v>
      </c>
      <c r="BE265" s="14">
        <v>2.5</v>
      </c>
      <c r="BF265" s="14">
        <v>12.75</v>
      </c>
      <c r="BG265" s="22">
        <v>5.0999999999999996</v>
      </c>
      <c r="BH265" s="14">
        <v>1.83</v>
      </c>
      <c r="BI265" s="14">
        <v>2.5</v>
      </c>
      <c r="BJ265" s="14">
        <v>4.0779999999999997E-2</v>
      </c>
      <c r="BK265" s="14">
        <v>51.01</v>
      </c>
      <c r="BL265" s="43">
        <v>2.66</v>
      </c>
      <c r="BM265" s="39">
        <f t="shared" si="41"/>
        <v>215.26666666666665</v>
      </c>
    </row>
    <row r="266" spans="8:65" ht="24" customHeight="1" x14ac:dyDescent="0.25">
      <c r="H266" s="13"/>
      <c r="AS266" s="43" t="s">
        <v>152</v>
      </c>
      <c r="AT266" s="43" t="str">
        <f t="shared" si="40"/>
        <v>2xUE 50 x 25 x 10 # 2</v>
      </c>
      <c r="AU266" s="21">
        <v>50</v>
      </c>
      <c r="AV266" s="14">
        <v>25</v>
      </c>
      <c r="AW266" s="14">
        <v>10</v>
      </c>
      <c r="AX266" s="14">
        <v>2</v>
      </c>
      <c r="AY266" s="22">
        <v>4.18</v>
      </c>
      <c r="AZ266" s="14">
        <v>3.28</v>
      </c>
      <c r="BA266" s="14">
        <v>19.670000000000002</v>
      </c>
      <c r="BB266" s="14">
        <v>15.35</v>
      </c>
      <c r="BC266" s="14">
        <v>6.14</v>
      </c>
      <c r="BD266" s="21">
        <v>1.92</v>
      </c>
      <c r="BE266" s="14">
        <v>2.5</v>
      </c>
      <c r="BF266" s="14">
        <v>13.9</v>
      </c>
      <c r="BG266" s="22">
        <v>5.56</v>
      </c>
      <c r="BH266" s="14">
        <v>1.82</v>
      </c>
      <c r="BI266" s="14">
        <v>2.5</v>
      </c>
      <c r="BJ266" s="14">
        <v>5.6230000000000002E-2</v>
      </c>
      <c r="BK266" s="14">
        <v>55.2</v>
      </c>
      <c r="BL266" s="43">
        <v>2.65</v>
      </c>
      <c r="BM266" s="39">
        <f t="shared" si="41"/>
        <v>213</v>
      </c>
    </row>
    <row r="267" spans="8:65" ht="24" customHeight="1" x14ac:dyDescent="0.25">
      <c r="H267" s="13"/>
      <c r="AS267" s="43" t="s">
        <v>152</v>
      </c>
      <c r="AT267" s="43" t="str">
        <f t="shared" si="40"/>
        <v>2xUE 50 x 25 x 10 # 2.25</v>
      </c>
      <c r="AU267" s="21">
        <v>50</v>
      </c>
      <c r="AV267" s="14">
        <v>25</v>
      </c>
      <c r="AW267" s="14">
        <v>10</v>
      </c>
      <c r="AX267" s="14">
        <v>2.25</v>
      </c>
      <c r="AY267" s="22">
        <v>4.6100000000000003</v>
      </c>
      <c r="AZ267" s="14">
        <v>3.62</v>
      </c>
      <c r="BA267" s="14">
        <v>21.71</v>
      </c>
      <c r="BB267" s="14">
        <v>16.670000000000002</v>
      </c>
      <c r="BC267" s="14">
        <v>6.67</v>
      </c>
      <c r="BD267" s="21">
        <v>1.9</v>
      </c>
      <c r="BE267" s="14">
        <v>2.5</v>
      </c>
      <c r="BF267" s="14">
        <v>15.28</v>
      </c>
      <c r="BG267" s="22">
        <v>6.11</v>
      </c>
      <c r="BH267" s="14">
        <v>1.82</v>
      </c>
      <c r="BI267" s="14">
        <v>2.5</v>
      </c>
      <c r="BJ267" s="14">
        <v>8.0570000000000003E-2</v>
      </c>
      <c r="BK267" s="14">
        <v>60.07</v>
      </c>
      <c r="BL267" s="43">
        <v>2.63</v>
      </c>
      <c r="BM267" s="39">
        <f t="shared" si="41"/>
        <v>209.38888888888889</v>
      </c>
    </row>
    <row r="268" spans="8:65" ht="24" customHeight="1" x14ac:dyDescent="0.25">
      <c r="H268" s="13"/>
      <c r="AS268" s="43" t="s">
        <v>152</v>
      </c>
      <c r="AT268" s="43" t="str">
        <f t="shared" si="40"/>
        <v>2xUE 50 x 25 x 10 # 2.65</v>
      </c>
      <c r="AU268" s="21">
        <v>50</v>
      </c>
      <c r="AV268" s="14">
        <v>25</v>
      </c>
      <c r="AW268" s="14">
        <v>10</v>
      </c>
      <c r="AX268" s="14">
        <v>2.65</v>
      </c>
      <c r="AY268" s="22">
        <v>5.26</v>
      </c>
      <c r="AZ268" s="14">
        <v>4.13</v>
      </c>
      <c r="BA268" s="14">
        <v>24.8</v>
      </c>
      <c r="BB268" s="14">
        <v>18.54</v>
      </c>
      <c r="BC268" s="14">
        <v>7.42</v>
      </c>
      <c r="BD268" s="21">
        <v>1.88</v>
      </c>
      <c r="BE268" s="14">
        <v>2.5</v>
      </c>
      <c r="BF268" s="14">
        <v>17.329999999999998</v>
      </c>
      <c r="BG268" s="22">
        <v>6.93</v>
      </c>
      <c r="BH268" s="14">
        <v>1.81</v>
      </c>
      <c r="BI268" s="14">
        <v>2.5</v>
      </c>
      <c r="BJ268" s="14">
        <v>0.13297999999999999</v>
      </c>
      <c r="BK268" s="14">
        <v>67.05</v>
      </c>
      <c r="BL268" s="43">
        <v>2.61</v>
      </c>
      <c r="BM268" s="39">
        <f t="shared" si="41"/>
        <v>203.79056603773586</v>
      </c>
    </row>
    <row r="269" spans="8:65" ht="24" customHeight="1" x14ac:dyDescent="0.25">
      <c r="H269" s="13"/>
      <c r="AS269" s="43" t="s">
        <v>152</v>
      </c>
      <c r="AT269" s="43" t="str">
        <f t="shared" si="40"/>
        <v>2xUE 50 x 25 x 10 # 3</v>
      </c>
      <c r="AU269" s="21">
        <v>50</v>
      </c>
      <c r="AV269" s="14">
        <v>25</v>
      </c>
      <c r="AW269" s="14">
        <v>10</v>
      </c>
      <c r="AX269" s="14">
        <v>3</v>
      </c>
      <c r="AY269" s="22">
        <v>5.8</v>
      </c>
      <c r="AZ269" s="14">
        <v>4.55</v>
      </c>
      <c r="BA269" s="14">
        <v>27.3</v>
      </c>
      <c r="BB269" s="14">
        <v>19.93</v>
      </c>
      <c r="BC269" s="14">
        <v>7.97</v>
      </c>
      <c r="BD269" s="21">
        <v>1.85</v>
      </c>
      <c r="BE269" s="14">
        <v>2.5</v>
      </c>
      <c r="BF269" s="14">
        <v>18.97</v>
      </c>
      <c r="BG269" s="22">
        <v>7.59</v>
      </c>
      <c r="BH269" s="14">
        <v>1.81</v>
      </c>
      <c r="BI269" s="14">
        <v>2.5</v>
      </c>
      <c r="BJ269" s="14">
        <v>0.19464999999999999</v>
      </c>
      <c r="BK269" s="14">
        <v>72.38</v>
      </c>
      <c r="BL269" s="43">
        <v>2.59</v>
      </c>
      <c r="BM269" s="39">
        <f t="shared" si="41"/>
        <v>199.33333333333334</v>
      </c>
    </row>
    <row r="270" spans="8:65" ht="24" customHeight="1" x14ac:dyDescent="0.25">
      <c r="H270" s="13"/>
      <c r="AS270" s="43" t="s">
        <v>152</v>
      </c>
      <c r="AT270" s="43" t="str">
        <f t="shared" si="40"/>
        <v>2xUE 75 x 40 x 15 # 1.5</v>
      </c>
      <c r="AU270" s="21">
        <v>75</v>
      </c>
      <c r="AV270" s="14">
        <v>40</v>
      </c>
      <c r="AW270" s="14">
        <v>15</v>
      </c>
      <c r="AX270" s="14">
        <v>1.5</v>
      </c>
      <c r="AY270" s="22">
        <v>5.2</v>
      </c>
      <c r="AZ270" s="14">
        <v>4.08</v>
      </c>
      <c r="BA270" s="14">
        <v>24.49</v>
      </c>
      <c r="BB270" s="14">
        <v>46.48</v>
      </c>
      <c r="BC270" s="14">
        <v>12.4</v>
      </c>
      <c r="BD270" s="21">
        <v>2.99</v>
      </c>
      <c r="BE270" s="14">
        <v>4</v>
      </c>
      <c r="BF270" s="14">
        <v>44.77</v>
      </c>
      <c r="BG270" s="22">
        <v>22</v>
      </c>
      <c r="BH270" s="14">
        <v>2.93</v>
      </c>
      <c r="BI270" s="14">
        <v>3.75</v>
      </c>
      <c r="BJ270" s="14">
        <v>3.5790000000000002E-2</v>
      </c>
      <c r="BK270" s="14">
        <v>419.12</v>
      </c>
      <c r="BL270" s="43">
        <v>4.1900000000000004</v>
      </c>
      <c r="BM270" s="39">
        <f t="shared" si="41"/>
        <v>349.66666666666669</v>
      </c>
    </row>
    <row r="271" spans="8:65" ht="24" customHeight="1" x14ac:dyDescent="0.25">
      <c r="H271" s="13"/>
      <c r="AS271" s="43" t="s">
        <v>152</v>
      </c>
      <c r="AT271" s="43" t="str">
        <f t="shared" si="40"/>
        <v>2xUE 75 x 40 x 15 # 1.8</v>
      </c>
      <c r="AU271" s="21">
        <v>75</v>
      </c>
      <c r="AV271" s="14">
        <v>40</v>
      </c>
      <c r="AW271" s="14">
        <v>15</v>
      </c>
      <c r="AX271" s="14">
        <v>1.8</v>
      </c>
      <c r="AY271" s="22">
        <v>6.15</v>
      </c>
      <c r="AZ271" s="14">
        <v>4.83</v>
      </c>
      <c r="BA271" s="14">
        <v>28.99</v>
      </c>
      <c r="BB271" s="14">
        <v>54.38</v>
      </c>
      <c r="BC271" s="14">
        <v>14.5</v>
      </c>
      <c r="BD271" s="21">
        <v>2.97</v>
      </c>
      <c r="BE271" s="14">
        <v>4</v>
      </c>
      <c r="BF271" s="14">
        <v>52.79</v>
      </c>
      <c r="BG271" s="22">
        <v>13.2</v>
      </c>
      <c r="BH271" s="14">
        <v>2.93</v>
      </c>
      <c r="BI271" s="14">
        <v>3.75</v>
      </c>
      <c r="BJ271" s="14">
        <v>6.216E-2</v>
      </c>
      <c r="BK271" s="14">
        <v>490.46</v>
      </c>
      <c r="BL271" s="43">
        <v>4.17</v>
      </c>
      <c r="BM271" s="39">
        <f t="shared" si="41"/>
        <v>345.26666666666671</v>
      </c>
    </row>
    <row r="272" spans="8:65" ht="24" customHeight="1" x14ac:dyDescent="0.25">
      <c r="H272" s="13"/>
      <c r="AS272" s="43" t="s">
        <v>152</v>
      </c>
      <c r="AT272" s="43" t="str">
        <f t="shared" si="40"/>
        <v>2xUE 75 x 40 x 15 # 2</v>
      </c>
      <c r="AU272" s="21">
        <v>75</v>
      </c>
      <c r="AV272" s="14">
        <v>40</v>
      </c>
      <c r="AW272" s="14">
        <v>15</v>
      </c>
      <c r="AX272" s="14">
        <v>2</v>
      </c>
      <c r="AY272" s="22">
        <v>6.78</v>
      </c>
      <c r="AZ272" s="14">
        <v>5.32</v>
      </c>
      <c r="BA272" s="14">
        <v>31.91</v>
      </c>
      <c r="BB272" s="14">
        <v>59.39</v>
      </c>
      <c r="BC272" s="14">
        <v>15.84</v>
      </c>
      <c r="BD272" s="21">
        <v>2.96</v>
      </c>
      <c r="BE272" s="14">
        <v>4</v>
      </c>
      <c r="BF272" s="14">
        <v>57.97</v>
      </c>
      <c r="BG272" s="22">
        <v>14.49</v>
      </c>
      <c r="BH272" s="14">
        <v>2.92</v>
      </c>
      <c r="BI272" s="14">
        <v>3.75</v>
      </c>
      <c r="BJ272" s="14">
        <v>8.5559999999999997E-2</v>
      </c>
      <c r="BK272" s="14">
        <v>535.87</v>
      </c>
      <c r="BL272" s="43">
        <v>4.16</v>
      </c>
      <c r="BM272" s="39">
        <f t="shared" si="41"/>
        <v>343</v>
      </c>
    </row>
    <row r="273" spans="8:65" ht="24" customHeight="1" x14ac:dyDescent="0.25">
      <c r="H273" s="13"/>
      <c r="AS273" s="43" t="s">
        <v>152</v>
      </c>
      <c r="AT273" s="43" t="str">
        <f t="shared" si="40"/>
        <v>2xUE 75 x 40 x 15 # 2.25</v>
      </c>
      <c r="AU273" s="21">
        <v>75</v>
      </c>
      <c r="AV273" s="14">
        <v>40</v>
      </c>
      <c r="AW273" s="14">
        <v>15</v>
      </c>
      <c r="AX273" s="14">
        <v>2.25</v>
      </c>
      <c r="AY273" s="22">
        <v>7.54</v>
      </c>
      <c r="AZ273" s="14">
        <v>5.92</v>
      </c>
      <c r="BA273" s="14">
        <v>35.49</v>
      </c>
      <c r="BB273" s="14">
        <v>65.39</v>
      </c>
      <c r="BC273" s="14">
        <v>17.440000000000001</v>
      </c>
      <c r="BD273" s="21">
        <v>2.95</v>
      </c>
      <c r="BE273" s="14">
        <v>4</v>
      </c>
      <c r="BF273" s="14">
        <v>64.260000000000005</v>
      </c>
      <c r="BG273" s="22">
        <v>16.07</v>
      </c>
      <c r="BH273" s="14">
        <v>2.92</v>
      </c>
      <c r="BI273" s="14">
        <v>3.75</v>
      </c>
      <c r="BJ273" s="14">
        <v>0.12234</v>
      </c>
      <c r="BK273" s="14">
        <v>590.27</v>
      </c>
      <c r="BL273" s="43">
        <v>4.1500000000000004</v>
      </c>
      <c r="BM273" s="39">
        <f t="shared" si="41"/>
        <v>339.61111111111109</v>
      </c>
    </row>
    <row r="274" spans="8:65" ht="24" customHeight="1" x14ac:dyDescent="0.25">
      <c r="H274" s="13"/>
      <c r="AS274" s="43" t="s">
        <v>152</v>
      </c>
      <c r="AT274" s="43" t="str">
        <f t="shared" si="40"/>
        <v>2xUE 75 x 40 x 15 # 2.65</v>
      </c>
      <c r="AU274" s="21">
        <v>75</v>
      </c>
      <c r="AV274" s="14">
        <v>40</v>
      </c>
      <c r="AW274" s="14">
        <v>15</v>
      </c>
      <c r="AX274" s="14">
        <v>2.65</v>
      </c>
      <c r="AY274" s="22">
        <v>8.7100000000000009</v>
      </c>
      <c r="AZ274" s="14">
        <v>6.84</v>
      </c>
      <c r="BA274" s="14">
        <v>41.02</v>
      </c>
      <c r="BB274" s="14">
        <v>74.36</v>
      </c>
      <c r="BC274" s="14">
        <v>19.829999999999998</v>
      </c>
      <c r="BD274" s="21">
        <v>2.92</v>
      </c>
      <c r="BE274" s="14">
        <v>4</v>
      </c>
      <c r="BF274" s="14">
        <v>73.92</v>
      </c>
      <c r="BG274" s="22">
        <v>18.48</v>
      </c>
      <c r="BH274" s="14">
        <v>2.91</v>
      </c>
      <c r="BI274" s="14">
        <v>3.75</v>
      </c>
      <c r="BJ274" s="14">
        <v>0.20122000000000001</v>
      </c>
      <c r="BK274" s="14">
        <v>671.99</v>
      </c>
      <c r="BL274" s="43">
        <v>4.13</v>
      </c>
      <c r="BM274" s="39">
        <f t="shared" si="41"/>
        <v>333.97924528301894</v>
      </c>
    </row>
    <row r="275" spans="8:65" ht="24" customHeight="1" x14ac:dyDescent="0.25">
      <c r="H275" s="13"/>
      <c r="AS275" s="43" t="s">
        <v>152</v>
      </c>
      <c r="AT275" s="43" t="str">
        <f t="shared" si="40"/>
        <v>2xUE 75 x 40 x 15 # 3</v>
      </c>
      <c r="AU275" s="21">
        <v>75</v>
      </c>
      <c r="AV275" s="14">
        <v>40</v>
      </c>
      <c r="AW275" s="14">
        <v>15</v>
      </c>
      <c r="AX275" s="14">
        <v>3</v>
      </c>
      <c r="AY275" s="22">
        <v>9.6999999999999993</v>
      </c>
      <c r="AZ275" s="14">
        <v>7.61</v>
      </c>
      <c r="BA275" s="14">
        <v>45.67</v>
      </c>
      <c r="BB275" s="14">
        <v>81.599999999999994</v>
      </c>
      <c r="BC275" s="14">
        <v>21.76</v>
      </c>
      <c r="BD275" s="21">
        <v>2.9</v>
      </c>
      <c r="BE275" s="14">
        <v>4</v>
      </c>
      <c r="BF275" s="14">
        <v>81.95</v>
      </c>
      <c r="BG275" s="22">
        <v>20.49</v>
      </c>
      <c r="BH275" s="14">
        <v>2.91</v>
      </c>
      <c r="BI275" s="14">
        <v>3.75</v>
      </c>
      <c r="BJ275" s="14">
        <v>0.29365000000000002</v>
      </c>
      <c r="BK275" s="14">
        <v>738.32</v>
      </c>
      <c r="BL275" s="43">
        <v>4.1100000000000003</v>
      </c>
      <c r="BM275" s="39">
        <f t="shared" si="41"/>
        <v>329.33333333333331</v>
      </c>
    </row>
    <row r="276" spans="8:65" ht="24" customHeight="1" x14ac:dyDescent="0.25">
      <c r="H276" s="13"/>
      <c r="AS276" s="43" t="s">
        <v>152</v>
      </c>
      <c r="AT276" s="43" t="str">
        <f t="shared" si="40"/>
        <v>2xUE 100 x 40 x 17 # 1.5</v>
      </c>
      <c r="AU276" s="21">
        <v>100</v>
      </c>
      <c r="AV276" s="14">
        <v>40</v>
      </c>
      <c r="AW276" s="14">
        <v>17</v>
      </c>
      <c r="AX276" s="14">
        <v>1.5</v>
      </c>
      <c r="AY276" s="22">
        <v>6.07</v>
      </c>
      <c r="AZ276" s="14">
        <v>4.76</v>
      </c>
      <c r="BA276" s="14">
        <v>28.58</v>
      </c>
      <c r="BB276" s="14">
        <v>92.5</v>
      </c>
      <c r="BC276" s="14">
        <v>18.5</v>
      </c>
      <c r="BD276" s="21">
        <v>3.9</v>
      </c>
      <c r="BE276" s="14">
        <v>4</v>
      </c>
      <c r="BF276" s="14">
        <v>56.32</v>
      </c>
      <c r="BG276" s="22">
        <v>14.08</v>
      </c>
      <c r="BH276" s="14">
        <v>3.05</v>
      </c>
      <c r="BI276" s="14">
        <v>5</v>
      </c>
      <c r="BJ276" s="14">
        <v>4.1419999999999998E-2</v>
      </c>
      <c r="BK276" s="14">
        <v>791.1</v>
      </c>
      <c r="BL276" s="43">
        <v>4.95</v>
      </c>
      <c r="BM276" s="39">
        <f t="shared" si="41"/>
        <v>407.66666666666669</v>
      </c>
    </row>
    <row r="277" spans="8:65" ht="24" customHeight="1" x14ac:dyDescent="0.25">
      <c r="H277" s="13"/>
      <c r="AS277" s="43" t="s">
        <v>152</v>
      </c>
      <c r="AT277" s="43" t="str">
        <f t="shared" si="40"/>
        <v>2xUE 100 x 40 x 17 # 1.8</v>
      </c>
      <c r="AU277" s="21">
        <v>100</v>
      </c>
      <c r="AV277" s="14">
        <v>40</v>
      </c>
      <c r="AW277" s="14">
        <v>17</v>
      </c>
      <c r="AX277" s="14">
        <v>1.8</v>
      </c>
      <c r="AY277" s="22">
        <v>7.2</v>
      </c>
      <c r="AZ277" s="14">
        <v>5.65</v>
      </c>
      <c r="BA277" s="14">
        <v>33.909999999999997</v>
      </c>
      <c r="BB277" s="14">
        <v>108.61</v>
      </c>
      <c r="BC277" s="14">
        <v>21.72</v>
      </c>
      <c r="BD277" s="21">
        <v>3.88</v>
      </c>
      <c r="BE277" s="14">
        <v>4</v>
      </c>
      <c r="BF277" s="14">
        <v>66.55</v>
      </c>
      <c r="BG277" s="22">
        <v>16.64</v>
      </c>
      <c r="BH277" s="14">
        <v>3.04</v>
      </c>
      <c r="BI277" s="14">
        <v>5</v>
      </c>
      <c r="BJ277" s="14">
        <v>7.1879999999999999E-2</v>
      </c>
      <c r="BK277" s="14">
        <v>928.51</v>
      </c>
      <c r="BL277" s="43">
        <v>4.93</v>
      </c>
      <c r="BM277" s="39">
        <f t="shared" si="41"/>
        <v>403.6</v>
      </c>
    </row>
    <row r="278" spans="8:65" ht="24" customHeight="1" x14ac:dyDescent="0.25">
      <c r="H278" s="13"/>
      <c r="AS278" s="43" t="s">
        <v>152</v>
      </c>
      <c r="AT278" s="43" t="str">
        <f t="shared" si="40"/>
        <v>2xUE 100 x 40 x 17 # 2</v>
      </c>
      <c r="AU278" s="21">
        <v>100</v>
      </c>
      <c r="AV278" s="14">
        <v>40</v>
      </c>
      <c r="AW278" s="14">
        <v>17</v>
      </c>
      <c r="AX278" s="14">
        <v>2</v>
      </c>
      <c r="AY278" s="22">
        <v>7.94</v>
      </c>
      <c r="AZ278" s="14">
        <v>6.23</v>
      </c>
      <c r="BA278" s="14">
        <v>37.380000000000003</v>
      </c>
      <c r="BB278" s="14">
        <v>118.91</v>
      </c>
      <c r="BC278" s="14">
        <v>23.78</v>
      </c>
      <c r="BD278" s="21">
        <v>3.87</v>
      </c>
      <c r="BE278" s="14">
        <v>4</v>
      </c>
      <c r="BF278" s="14">
        <v>73.19</v>
      </c>
      <c r="BG278" s="22">
        <v>18.3</v>
      </c>
      <c r="BH278" s="14">
        <v>3.04</v>
      </c>
      <c r="BI278" s="14">
        <v>5</v>
      </c>
      <c r="BJ278" s="14">
        <v>9.8890000000000006E-2</v>
      </c>
      <c r="BK278" s="14">
        <v>1016.49</v>
      </c>
      <c r="BL278" s="43">
        <v>4.92</v>
      </c>
      <c r="BM278" s="39">
        <f t="shared" si="41"/>
        <v>401</v>
      </c>
    </row>
    <row r="279" spans="8:65" ht="24" customHeight="1" x14ac:dyDescent="0.25">
      <c r="H279" s="13"/>
      <c r="AS279" s="43" t="s">
        <v>152</v>
      </c>
      <c r="AT279" s="43" t="str">
        <f t="shared" si="40"/>
        <v>2xUE 100 x 40 x 17 # 2.25</v>
      </c>
      <c r="AU279" s="21">
        <v>100</v>
      </c>
      <c r="AV279" s="14">
        <v>40</v>
      </c>
      <c r="AW279" s="14">
        <v>17</v>
      </c>
      <c r="AX279" s="14">
        <v>2.25</v>
      </c>
      <c r="AY279" s="22">
        <v>8.84</v>
      </c>
      <c r="AZ279" s="14">
        <v>6.94</v>
      </c>
      <c r="BA279" s="14">
        <v>41.64</v>
      </c>
      <c r="BB279" s="14">
        <v>131.32</v>
      </c>
      <c r="BC279" s="14">
        <v>26.26</v>
      </c>
      <c r="BD279" s="21">
        <v>3.85</v>
      </c>
      <c r="BE279" s="14">
        <v>4</v>
      </c>
      <c r="BF279" s="14">
        <v>81.27</v>
      </c>
      <c r="BG279" s="22">
        <v>20.32</v>
      </c>
      <c r="BH279" s="14">
        <v>3.03</v>
      </c>
      <c r="BI279" s="14">
        <v>5</v>
      </c>
      <c r="BJ279" s="14">
        <v>0.14132</v>
      </c>
      <c r="BK279" s="14">
        <v>1122.48</v>
      </c>
      <c r="BL279" s="43">
        <v>4.9000000000000004</v>
      </c>
      <c r="BM279" s="39">
        <f t="shared" si="41"/>
        <v>397.38888888888891</v>
      </c>
    </row>
    <row r="280" spans="8:65" ht="24" customHeight="1" x14ac:dyDescent="0.25">
      <c r="H280" s="13"/>
      <c r="AS280" s="43" t="s">
        <v>152</v>
      </c>
      <c r="AT280" s="43" t="str">
        <f t="shared" si="40"/>
        <v>2xUE 100 x 40 x 17 # 2.65</v>
      </c>
      <c r="AU280" s="21">
        <v>100</v>
      </c>
      <c r="AV280" s="14">
        <v>40</v>
      </c>
      <c r="AW280" s="14">
        <v>17</v>
      </c>
      <c r="AX280" s="14">
        <v>2.65</v>
      </c>
      <c r="AY280" s="22">
        <v>10.25</v>
      </c>
      <c r="AZ280" s="14">
        <v>8.0399999999999991</v>
      </c>
      <c r="BA280" s="14">
        <v>48.26</v>
      </c>
      <c r="BB280" s="14">
        <v>150.09</v>
      </c>
      <c r="BC280" s="14">
        <v>30.02</v>
      </c>
      <c r="BD280" s="21">
        <v>3.83</v>
      </c>
      <c r="BE280" s="14">
        <v>4</v>
      </c>
      <c r="BF280" s="14">
        <v>93.75</v>
      </c>
      <c r="BG280" s="22">
        <v>23.44</v>
      </c>
      <c r="BH280" s="14">
        <v>3.02</v>
      </c>
      <c r="BI280" s="14">
        <v>5</v>
      </c>
      <c r="BJ280" s="14">
        <v>0.23222999999999999</v>
      </c>
      <c r="BK280" s="14">
        <v>1283.07</v>
      </c>
      <c r="BL280" s="43">
        <v>4.88</v>
      </c>
      <c r="BM280" s="39">
        <f t="shared" si="41"/>
        <v>392.09245283018873</v>
      </c>
    </row>
    <row r="281" spans="8:65" ht="24" customHeight="1" x14ac:dyDescent="0.25">
      <c r="H281" s="13"/>
      <c r="AS281" s="43" t="s">
        <v>152</v>
      </c>
      <c r="AT281" s="43" t="str">
        <f t="shared" si="40"/>
        <v>2xUE 100 x 40 x 17 # 3</v>
      </c>
      <c r="AU281" s="21">
        <v>100</v>
      </c>
      <c r="AV281" s="14">
        <v>40</v>
      </c>
      <c r="AW281" s="14">
        <v>17</v>
      </c>
      <c r="AX281" s="14">
        <v>3</v>
      </c>
      <c r="AY281" s="22">
        <v>11.44</v>
      </c>
      <c r="AZ281" s="14">
        <v>8.98</v>
      </c>
      <c r="BA281" s="14">
        <v>53.86</v>
      </c>
      <c r="BB281" s="14">
        <v>165.44</v>
      </c>
      <c r="BC281" s="14">
        <v>33.090000000000003</v>
      </c>
      <c r="BD281" s="21">
        <v>3.8</v>
      </c>
      <c r="BE281" s="14">
        <v>4</v>
      </c>
      <c r="BF281" s="14">
        <v>104.2</v>
      </c>
      <c r="BG281" s="22">
        <v>26.05</v>
      </c>
      <c r="BH281" s="14">
        <v>3.02</v>
      </c>
      <c r="BI281" s="14">
        <v>5</v>
      </c>
      <c r="BJ281" s="14">
        <v>0.33865000000000001</v>
      </c>
      <c r="BK281" s="14">
        <v>1414.79</v>
      </c>
      <c r="BL281" s="43">
        <v>4.8600000000000003</v>
      </c>
      <c r="BM281" s="39">
        <f t="shared" si="41"/>
        <v>387.33333333333331</v>
      </c>
    </row>
    <row r="282" spans="8:65" ht="24" customHeight="1" x14ac:dyDescent="0.25">
      <c r="H282" s="13"/>
      <c r="AS282" s="43" t="s">
        <v>152</v>
      </c>
      <c r="AT282" s="43" t="str">
        <f t="shared" si="40"/>
        <v>2xUE 100 x 50 x 17 # 1.5</v>
      </c>
      <c r="AU282" s="21">
        <v>100</v>
      </c>
      <c r="AV282" s="14">
        <v>50</v>
      </c>
      <c r="AW282" s="14">
        <v>17</v>
      </c>
      <c r="AX282" s="14">
        <v>1.5</v>
      </c>
      <c r="AY282" s="22">
        <v>6.67</v>
      </c>
      <c r="AZ282" s="14">
        <v>5.24</v>
      </c>
      <c r="BA282" s="14">
        <v>31.41</v>
      </c>
      <c r="BB282" s="14">
        <v>107.06</v>
      </c>
      <c r="BC282" s="14">
        <v>21.41</v>
      </c>
      <c r="BD282" s="21">
        <v>4.01</v>
      </c>
      <c r="BE282" s="14">
        <v>5</v>
      </c>
      <c r="BF282" s="14">
        <v>93.52</v>
      </c>
      <c r="BG282" s="22">
        <v>18.7</v>
      </c>
      <c r="BH282" s="14">
        <v>3.74</v>
      </c>
      <c r="BI282" s="14">
        <v>5</v>
      </c>
      <c r="BJ282" s="14">
        <v>4.5920000000000002E-2</v>
      </c>
      <c r="BK282" s="14">
        <v>1363.22</v>
      </c>
      <c r="BL282" s="43">
        <v>5.48</v>
      </c>
      <c r="BM282" s="39">
        <f t="shared" si="41"/>
        <v>447.66666666666663</v>
      </c>
    </row>
    <row r="283" spans="8:65" ht="24" customHeight="1" x14ac:dyDescent="0.25">
      <c r="H283" s="13"/>
      <c r="AS283" s="43" t="s">
        <v>152</v>
      </c>
      <c r="AT283" s="43" t="str">
        <f t="shared" si="40"/>
        <v>2xUE 100 x 50 x 17 # 1.8</v>
      </c>
      <c r="AU283" s="21">
        <v>100</v>
      </c>
      <c r="AV283" s="14">
        <v>50</v>
      </c>
      <c r="AW283" s="14">
        <v>17</v>
      </c>
      <c r="AX283" s="14">
        <v>1.8</v>
      </c>
      <c r="AY283" s="22">
        <v>7.92</v>
      </c>
      <c r="AZ283" s="14">
        <v>6.22</v>
      </c>
      <c r="BA283" s="14">
        <v>37.299999999999997</v>
      </c>
      <c r="BB283" s="14">
        <v>125.97</v>
      </c>
      <c r="BC283" s="14">
        <v>25.19</v>
      </c>
      <c r="BD283" s="21">
        <v>3.99</v>
      </c>
      <c r="BE283" s="14">
        <v>5</v>
      </c>
      <c r="BF283" s="14">
        <v>110.71</v>
      </c>
      <c r="BG283" s="22">
        <v>22.14</v>
      </c>
      <c r="BH283" s="14">
        <v>3.74</v>
      </c>
      <c r="BI283" s="14">
        <v>5</v>
      </c>
      <c r="BJ283" s="14">
        <v>7.9659999999999995E-2</v>
      </c>
      <c r="BK283" s="14">
        <v>1603.68</v>
      </c>
      <c r="BL283" s="43">
        <v>5.47</v>
      </c>
      <c r="BM283" s="39">
        <f t="shared" si="41"/>
        <v>443.59999999999997</v>
      </c>
    </row>
    <row r="284" spans="8:65" ht="24" customHeight="1" x14ac:dyDescent="0.25">
      <c r="H284" s="13"/>
      <c r="AS284" s="43" t="s">
        <v>152</v>
      </c>
      <c r="AT284" s="43" t="str">
        <f t="shared" si="40"/>
        <v>2xUE 100 x 50 x 17 # 2</v>
      </c>
      <c r="AU284" s="21">
        <v>100</v>
      </c>
      <c r="AV284" s="14">
        <v>50</v>
      </c>
      <c r="AW284" s="14">
        <v>17</v>
      </c>
      <c r="AX284" s="14">
        <v>2</v>
      </c>
      <c r="AY284" s="22">
        <v>8.74</v>
      </c>
      <c r="AZ284" s="14">
        <v>6.86</v>
      </c>
      <c r="BA284" s="14">
        <v>41.15</v>
      </c>
      <c r="BB284" s="14">
        <v>138.12</v>
      </c>
      <c r="BC284" s="14">
        <v>27.62</v>
      </c>
      <c r="BD284" s="21">
        <v>3.98</v>
      </c>
      <c r="BE284" s="14">
        <v>5</v>
      </c>
      <c r="BF284" s="14">
        <v>121.91</v>
      </c>
      <c r="BG284" s="22">
        <v>24.38</v>
      </c>
      <c r="BH284" s="14">
        <v>3.74</v>
      </c>
      <c r="BI284" s="14">
        <v>5</v>
      </c>
      <c r="BJ284" s="14">
        <v>0.10956</v>
      </c>
      <c r="BK284" s="14">
        <v>1758.33</v>
      </c>
      <c r="BL284" s="43">
        <v>5.46</v>
      </c>
      <c r="BM284" s="39">
        <f t="shared" si="41"/>
        <v>441</v>
      </c>
    </row>
    <row r="285" spans="8:65" ht="24" customHeight="1" x14ac:dyDescent="0.25">
      <c r="H285" s="13"/>
      <c r="AS285" s="43" t="s">
        <v>152</v>
      </c>
      <c r="AT285" s="43" t="str">
        <f t="shared" si="40"/>
        <v>2xUE 100 x 50 x 17 # 2.25</v>
      </c>
      <c r="AU285" s="21">
        <v>100</v>
      </c>
      <c r="AV285" s="14">
        <v>50</v>
      </c>
      <c r="AW285" s="14">
        <v>17</v>
      </c>
      <c r="AX285" s="14">
        <v>2.25</v>
      </c>
      <c r="AY285" s="22">
        <v>9.74</v>
      </c>
      <c r="AZ285" s="14">
        <v>7.65</v>
      </c>
      <c r="BA285" s="14">
        <v>45.88</v>
      </c>
      <c r="BB285" s="14">
        <v>152.82</v>
      </c>
      <c r="BC285" s="14">
        <v>30.56</v>
      </c>
      <c r="BD285" s="21">
        <v>3.96</v>
      </c>
      <c r="BE285" s="14">
        <v>5</v>
      </c>
      <c r="BF285" s="14">
        <v>135.6</v>
      </c>
      <c r="BG285" s="22">
        <v>27.12</v>
      </c>
      <c r="BH285" s="14">
        <v>3.73</v>
      </c>
      <c r="BI285" s="14">
        <v>5</v>
      </c>
      <c r="BJ285" s="14">
        <v>0.15651000000000001</v>
      </c>
      <c r="BK285" s="14">
        <v>1945.42</v>
      </c>
      <c r="BL285" s="43">
        <v>5.44</v>
      </c>
      <c r="BM285" s="39">
        <f t="shared" si="41"/>
        <v>437.38888888888886</v>
      </c>
    </row>
    <row r="286" spans="8:65" ht="24" customHeight="1" x14ac:dyDescent="0.25">
      <c r="H286" s="13"/>
      <c r="AS286" s="43" t="s">
        <v>152</v>
      </c>
      <c r="AT286" s="43" t="str">
        <f t="shared" si="40"/>
        <v>2xUE 100 x 50 x 17 # 2.65</v>
      </c>
      <c r="AU286" s="21">
        <v>100</v>
      </c>
      <c r="AV286" s="14">
        <v>50</v>
      </c>
      <c r="AW286" s="14">
        <v>17</v>
      </c>
      <c r="AX286" s="14">
        <v>2.65</v>
      </c>
      <c r="AY286" s="22">
        <v>11.31</v>
      </c>
      <c r="AZ286" s="14">
        <v>8.8800000000000008</v>
      </c>
      <c r="BA286" s="14">
        <v>53.25</v>
      </c>
      <c r="BB286" s="14">
        <v>175.21</v>
      </c>
      <c r="BC286" s="14">
        <v>35.04</v>
      </c>
      <c r="BD286" s="21">
        <v>3.94</v>
      </c>
      <c r="BE286" s="14">
        <v>5</v>
      </c>
      <c r="BF286" s="14">
        <v>156.81</v>
      </c>
      <c r="BG286" s="22">
        <v>31.36</v>
      </c>
      <c r="BH286" s="14">
        <v>3.72</v>
      </c>
      <c r="BI286" s="14">
        <v>5</v>
      </c>
      <c r="BJ286" s="14">
        <v>0.25705</v>
      </c>
      <c r="BK286" s="14">
        <v>2230.71</v>
      </c>
      <c r="BL286" s="43">
        <v>5.42</v>
      </c>
      <c r="BM286" s="39">
        <f t="shared" si="41"/>
        <v>432.09245283018873</v>
      </c>
    </row>
    <row r="287" spans="8:65" ht="24" customHeight="1" x14ac:dyDescent="0.25">
      <c r="H287" s="13"/>
      <c r="AS287" s="43" t="s">
        <v>152</v>
      </c>
      <c r="AT287" s="43" t="str">
        <f t="shared" si="40"/>
        <v>2xUE 100 x 50 x 17 # 3</v>
      </c>
      <c r="AU287" s="21">
        <v>100</v>
      </c>
      <c r="AV287" s="14">
        <v>50</v>
      </c>
      <c r="AW287" s="14">
        <v>17</v>
      </c>
      <c r="AX287" s="14">
        <v>3</v>
      </c>
      <c r="AY287" s="22">
        <v>12.64</v>
      </c>
      <c r="AZ287" s="14">
        <v>9.92</v>
      </c>
      <c r="BA287" s="14">
        <v>59.52</v>
      </c>
      <c r="BB287" s="14">
        <v>193.67</v>
      </c>
      <c r="BC287" s="14">
        <v>38.729999999999997</v>
      </c>
      <c r="BD287" s="21">
        <v>3.91</v>
      </c>
      <c r="BE287" s="14">
        <v>5</v>
      </c>
      <c r="BF287" s="14">
        <v>174.7</v>
      </c>
      <c r="BG287" s="22">
        <v>34.94</v>
      </c>
      <c r="BH287" s="14">
        <v>3.72</v>
      </c>
      <c r="BI287" s="14">
        <v>5</v>
      </c>
      <c r="BJ287" s="14">
        <v>0.37464999999999998</v>
      </c>
      <c r="BK287" s="14">
        <v>2466.5100000000002</v>
      </c>
      <c r="BL287" s="43">
        <v>5.4</v>
      </c>
      <c r="BM287" s="39">
        <f t="shared" si="41"/>
        <v>427.33333333333337</v>
      </c>
    </row>
    <row r="288" spans="8:65" ht="24" customHeight="1" x14ac:dyDescent="0.25">
      <c r="H288" s="13"/>
      <c r="AS288" s="43" t="s">
        <v>152</v>
      </c>
      <c r="AT288" s="43" t="str">
        <f t="shared" si="40"/>
        <v>2xUE 100 x 50 x 17 # 3.35</v>
      </c>
      <c r="AU288" s="21">
        <v>100</v>
      </c>
      <c r="AV288" s="14">
        <v>50</v>
      </c>
      <c r="AW288" s="14">
        <v>17</v>
      </c>
      <c r="AX288" s="14">
        <v>3.35</v>
      </c>
      <c r="AY288" s="22">
        <v>13.93</v>
      </c>
      <c r="AZ288" s="14">
        <v>10.93</v>
      </c>
      <c r="BA288" s="14">
        <v>65.599999999999994</v>
      </c>
      <c r="BB288" s="14">
        <v>211.11</v>
      </c>
      <c r="BC288" s="14">
        <v>42.22</v>
      </c>
      <c r="BD288" s="21">
        <v>3.89</v>
      </c>
      <c r="BE288" s="14">
        <v>5</v>
      </c>
      <c r="BF288" s="14">
        <v>191.95</v>
      </c>
      <c r="BG288" s="22">
        <v>38.39</v>
      </c>
      <c r="BH288" s="14">
        <v>3.71</v>
      </c>
      <c r="BI288" s="14">
        <v>5</v>
      </c>
      <c r="BJ288" s="14">
        <v>0.52405000000000002</v>
      </c>
      <c r="BK288" s="14">
        <v>2689.82</v>
      </c>
      <c r="BL288" s="43">
        <v>5.38</v>
      </c>
      <c r="BM288" s="39">
        <f t="shared" si="41"/>
        <v>422.52089552238806</v>
      </c>
    </row>
    <row r="289" spans="8:65" ht="24" customHeight="1" x14ac:dyDescent="0.25">
      <c r="H289" s="13"/>
      <c r="AS289" s="43" t="s">
        <v>152</v>
      </c>
      <c r="AT289" s="43" t="str">
        <f t="shared" si="40"/>
        <v>2xUE 100 x 50 x 17 # 3.75</v>
      </c>
      <c r="AU289" s="21">
        <v>100</v>
      </c>
      <c r="AV289" s="14">
        <v>50</v>
      </c>
      <c r="AW289" s="14">
        <v>17</v>
      </c>
      <c r="AX289" s="14">
        <v>3.75</v>
      </c>
      <c r="AY289" s="22">
        <v>15.36</v>
      </c>
      <c r="AZ289" s="14">
        <v>12.05</v>
      </c>
      <c r="BA289" s="14">
        <v>72.33</v>
      </c>
      <c r="BB289" s="14">
        <v>229.8</v>
      </c>
      <c r="BC289" s="14">
        <v>45.96</v>
      </c>
      <c r="BD289" s="21">
        <v>3.87</v>
      </c>
      <c r="BE289" s="14">
        <v>5</v>
      </c>
      <c r="BF289" s="14">
        <v>210.93</v>
      </c>
      <c r="BG289" s="22">
        <v>42.19</v>
      </c>
      <c r="BH289" s="14">
        <v>3.71</v>
      </c>
      <c r="BI289" s="14">
        <v>5</v>
      </c>
      <c r="BJ289" s="14">
        <v>0.73887999999999998</v>
      </c>
      <c r="BK289" s="14">
        <v>2930.17</v>
      </c>
      <c r="BL289" s="43">
        <v>5.36</v>
      </c>
      <c r="BM289" s="39">
        <f t="shared" si="41"/>
        <v>417.1</v>
      </c>
    </row>
    <row r="290" spans="8:65" ht="24" customHeight="1" x14ac:dyDescent="0.25">
      <c r="H290" s="13"/>
      <c r="AS290" s="43" t="s">
        <v>152</v>
      </c>
      <c r="AT290" s="43" t="str">
        <f t="shared" si="40"/>
        <v>2xUE 100 x 50 x 17 # 4.25</v>
      </c>
      <c r="AU290" s="21">
        <v>100</v>
      </c>
      <c r="AV290" s="14">
        <v>50</v>
      </c>
      <c r="AW290" s="14">
        <v>17</v>
      </c>
      <c r="AX290" s="14">
        <v>4.25</v>
      </c>
      <c r="AY290" s="22">
        <v>17.07</v>
      </c>
      <c r="AZ290" s="14">
        <v>13.4</v>
      </c>
      <c r="BA290" s="14">
        <v>80.41</v>
      </c>
      <c r="BB290" s="14">
        <v>251.36</v>
      </c>
      <c r="BC290" s="14">
        <v>50.27</v>
      </c>
      <c r="BD290" s="21">
        <v>3.84</v>
      </c>
      <c r="BE290" s="14">
        <v>5</v>
      </c>
      <c r="BF290" s="14">
        <v>233.54</v>
      </c>
      <c r="BG290" s="22">
        <v>46.71</v>
      </c>
      <c r="BH290" s="14">
        <v>3.7</v>
      </c>
      <c r="BI290" s="14">
        <v>5</v>
      </c>
      <c r="BJ290" s="14">
        <v>1.0825400000000001</v>
      </c>
      <c r="BK290" s="14">
        <v>3209.12</v>
      </c>
      <c r="BL290" s="43">
        <v>5.33</v>
      </c>
      <c r="BM290" s="39">
        <f t="shared" si="41"/>
        <v>410.14705882352945</v>
      </c>
    </row>
    <row r="291" spans="8:65" ht="24" customHeight="1" x14ac:dyDescent="0.25">
      <c r="H291" s="13"/>
      <c r="AS291" s="43" t="s">
        <v>152</v>
      </c>
      <c r="AT291" s="43" t="str">
        <f t="shared" si="40"/>
        <v>2xUE 100 x 50 x 17 # 4.75</v>
      </c>
      <c r="AU291" s="21">
        <v>100</v>
      </c>
      <c r="AV291" s="14">
        <v>50</v>
      </c>
      <c r="AW291" s="14">
        <v>17</v>
      </c>
      <c r="AX291" s="14">
        <v>4.75</v>
      </c>
      <c r="AY291" s="22">
        <v>18.71</v>
      </c>
      <c r="AZ291" s="14">
        <v>14.69</v>
      </c>
      <c r="BA291" s="14">
        <v>88.12</v>
      </c>
      <c r="BB291" s="14">
        <v>270.95999999999998</v>
      </c>
      <c r="BC291" s="14">
        <v>54.19</v>
      </c>
      <c r="BD291" s="21">
        <v>3.81</v>
      </c>
      <c r="BE291" s="14">
        <v>5</v>
      </c>
      <c r="BF291" s="14">
        <v>254.95</v>
      </c>
      <c r="BG291" s="22">
        <v>50.99</v>
      </c>
      <c r="BH291" s="14">
        <v>3.69</v>
      </c>
      <c r="BI291" s="14">
        <v>5</v>
      </c>
      <c r="BJ291" s="14">
        <v>1.52101</v>
      </c>
      <c r="BK291" s="14">
        <v>3465.14</v>
      </c>
      <c r="BL291" s="43">
        <v>5.3</v>
      </c>
      <c r="BM291" s="39">
        <f t="shared" si="41"/>
        <v>403.39473684210532</v>
      </c>
    </row>
    <row r="292" spans="8:65" ht="24" customHeight="1" x14ac:dyDescent="0.25">
      <c r="H292" s="13"/>
      <c r="AS292" s="43" t="s">
        <v>152</v>
      </c>
      <c r="AT292" s="43" t="str">
        <f t="shared" si="40"/>
        <v>2xUE 127 x 50 x 17 # 1.5</v>
      </c>
      <c r="AU292" s="21">
        <v>127</v>
      </c>
      <c r="AV292" s="14">
        <v>50</v>
      </c>
      <c r="AW292" s="14">
        <v>17</v>
      </c>
      <c r="AX292" s="14">
        <v>1.5</v>
      </c>
      <c r="AY292" s="22">
        <v>7.48</v>
      </c>
      <c r="AZ292" s="14">
        <v>5.87</v>
      </c>
      <c r="BA292" s="14">
        <v>35.229999999999997</v>
      </c>
      <c r="BB292" s="14">
        <v>186.61</v>
      </c>
      <c r="BC292" s="14">
        <v>29.39</v>
      </c>
      <c r="BD292" s="21">
        <v>5</v>
      </c>
      <c r="BE292" s="14">
        <v>5</v>
      </c>
      <c r="BF292" s="14">
        <v>113.17</v>
      </c>
      <c r="BG292" s="22">
        <v>22.63</v>
      </c>
      <c r="BH292" s="14">
        <v>3.89</v>
      </c>
      <c r="BI292" s="14">
        <v>6.35</v>
      </c>
      <c r="BJ292" s="14">
        <v>5.1990000000000001E-2</v>
      </c>
      <c r="BK292" s="14">
        <v>2133.92</v>
      </c>
      <c r="BL292" s="43">
        <v>6.33</v>
      </c>
      <c r="BM292" s="39">
        <f t="shared" si="41"/>
        <v>501.66666666666674</v>
      </c>
    </row>
    <row r="293" spans="8:65" ht="24" customHeight="1" x14ac:dyDescent="0.25">
      <c r="H293" s="13"/>
      <c r="AS293" s="43" t="s">
        <v>152</v>
      </c>
      <c r="AT293" s="43" t="str">
        <f t="shared" si="40"/>
        <v>2xUE 127 x 50 x 17 # 1.8</v>
      </c>
      <c r="AU293" s="21">
        <v>127</v>
      </c>
      <c r="AV293" s="14">
        <v>50</v>
      </c>
      <c r="AW293" s="14">
        <v>17</v>
      </c>
      <c r="AX293" s="14">
        <v>1.8</v>
      </c>
      <c r="AY293" s="22">
        <v>8.89</v>
      </c>
      <c r="AZ293" s="14">
        <v>6.98</v>
      </c>
      <c r="BA293" s="14">
        <v>41.87</v>
      </c>
      <c r="BB293" s="14">
        <v>220.02</v>
      </c>
      <c r="BC293" s="14">
        <v>34.65</v>
      </c>
      <c r="BD293" s="21">
        <v>4.97</v>
      </c>
      <c r="BE293" s="14">
        <v>5</v>
      </c>
      <c r="BF293" s="14">
        <v>134.15</v>
      </c>
      <c r="BG293" s="22">
        <v>26.83</v>
      </c>
      <c r="BH293" s="14">
        <v>3.88</v>
      </c>
      <c r="BI293" s="14">
        <v>6.35</v>
      </c>
      <c r="BJ293" s="14">
        <v>9.0160000000000004E-2</v>
      </c>
      <c r="BK293" s="14">
        <v>2514.2199999999998</v>
      </c>
      <c r="BL293" s="43">
        <v>6.31</v>
      </c>
      <c r="BM293" s="39">
        <f t="shared" si="41"/>
        <v>497.48888888888894</v>
      </c>
    </row>
    <row r="294" spans="8:65" ht="24" customHeight="1" x14ac:dyDescent="0.25">
      <c r="H294" s="13"/>
      <c r="AS294" s="43" t="s">
        <v>152</v>
      </c>
      <c r="AT294" s="43" t="str">
        <f t="shared" si="40"/>
        <v>2xUE 127 x 50 x 17 # 2</v>
      </c>
      <c r="AU294" s="21">
        <v>127</v>
      </c>
      <c r="AV294" s="14">
        <v>50</v>
      </c>
      <c r="AW294" s="14">
        <v>17</v>
      </c>
      <c r="AX294" s="14">
        <v>2</v>
      </c>
      <c r="AY294" s="22">
        <v>9.82</v>
      </c>
      <c r="AZ294" s="14">
        <v>7.71</v>
      </c>
      <c r="BA294" s="14">
        <v>46.23</v>
      </c>
      <c r="BB294" s="14">
        <v>241.6</v>
      </c>
      <c r="BC294" s="14">
        <v>38.049999999999997</v>
      </c>
      <c r="BD294" s="21">
        <v>4.96</v>
      </c>
      <c r="BE294" s="14">
        <v>5</v>
      </c>
      <c r="BF294" s="14">
        <v>147.84</v>
      </c>
      <c r="BG294" s="22">
        <v>29.57</v>
      </c>
      <c r="BH294" s="14">
        <v>3.88</v>
      </c>
      <c r="BI294" s="14">
        <v>6.35</v>
      </c>
      <c r="BJ294" s="14">
        <v>0.12396</v>
      </c>
      <c r="BK294" s="14">
        <v>2759.56</v>
      </c>
      <c r="BL294" s="43">
        <v>6.3</v>
      </c>
      <c r="BM294" s="39">
        <f t="shared" si="41"/>
        <v>495</v>
      </c>
    </row>
    <row r="295" spans="8:65" ht="24" customHeight="1" x14ac:dyDescent="0.25">
      <c r="H295" s="13"/>
      <c r="AS295" s="43" t="s">
        <v>152</v>
      </c>
      <c r="AT295" s="43" t="str">
        <f t="shared" si="40"/>
        <v>2xUE 127 x 50 x 17 # 2.25</v>
      </c>
      <c r="AU295" s="21">
        <v>127</v>
      </c>
      <c r="AV295" s="14">
        <v>50</v>
      </c>
      <c r="AW295" s="14">
        <v>17</v>
      </c>
      <c r="AX295" s="14">
        <v>2.25</v>
      </c>
      <c r="AY295" s="22">
        <v>10.96</v>
      </c>
      <c r="AZ295" s="14">
        <v>8.6</v>
      </c>
      <c r="BA295" s="14">
        <v>51.6</v>
      </c>
      <c r="BB295" s="14">
        <v>267.77999999999997</v>
      </c>
      <c r="BC295" s="14">
        <v>42.17</v>
      </c>
      <c r="BD295" s="21">
        <v>4.9400000000000004</v>
      </c>
      <c r="BE295" s="14">
        <v>5</v>
      </c>
      <c r="BF295" s="14">
        <v>164.62</v>
      </c>
      <c r="BG295" s="22">
        <v>32.92</v>
      </c>
      <c r="BH295" s="14">
        <v>3.88</v>
      </c>
      <c r="BI295" s="14">
        <v>6.35</v>
      </c>
      <c r="BJ295" s="14">
        <v>0.17701</v>
      </c>
      <c r="BK295" s="14">
        <v>3057.19</v>
      </c>
      <c r="BL295" s="43">
        <v>6.28</v>
      </c>
      <c r="BM295" s="39">
        <f t="shared" si="41"/>
        <v>491.61111111111114</v>
      </c>
    </row>
    <row r="296" spans="8:65" ht="24" customHeight="1" x14ac:dyDescent="0.25">
      <c r="H296" s="13"/>
      <c r="AS296" s="43" t="s">
        <v>152</v>
      </c>
      <c r="AT296" s="43" t="str">
        <f t="shared" si="40"/>
        <v>2xUE 127 x 50 x 17 # 2.65</v>
      </c>
      <c r="AU296" s="21">
        <v>127</v>
      </c>
      <c r="AV296" s="14">
        <v>50</v>
      </c>
      <c r="AW296" s="14">
        <v>17</v>
      </c>
      <c r="AX296" s="14">
        <v>2.65</v>
      </c>
      <c r="AY296" s="22">
        <v>12.74</v>
      </c>
      <c r="AZ296" s="14">
        <v>10</v>
      </c>
      <c r="BA296" s="14">
        <v>59.99</v>
      </c>
      <c r="BB296" s="14">
        <v>307.89</v>
      </c>
      <c r="BC296" s="14">
        <v>48.49</v>
      </c>
      <c r="BD296" s="21">
        <v>4.92</v>
      </c>
      <c r="BE296" s="14">
        <v>5</v>
      </c>
      <c r="BF296" s="14">
        <v>190.72</v>
      </c>
      <c r="BG296" s="22">
        <v>38.14</v>
      </c>
      <c r="BH296" s="14">
        <v>3.87</v>
      </c>
      <c r="BI296" s="14">
        <v>6.35</v>
      </c>
      <c r="BJ296" s="14">
        <v>0.29054000000000002</v>
      </c>
      <c r="BK296" s="14">
        <v>3512.9</v>
      </c>
      <c r="BL296" s="43">
        <v>6.26</v>
      </c>
      <c r="BM296" s="39">
        <f t="shared" si="41"/>
        <v>486.05471698113212</v>
      </c>
    </row>
    <row r="297" spans="8:65" ht="24" customHeight="1" x14ac:dyDescent="0.25">
      <c r="H297" s="13"/>
      <c r="AS297" s="43" t="s">
        <v>152</v>
      </c>
      <c r="AT297" s="43" t="str">
        <f t="shared" si="40"/>
        <v>2xUE 127 x 50 x 17 # 3</v>
      </c>
      <c r="AU297" s="21">
        <v>127</v>
      </c>
      <c r="AV297" s="14">
        <v>50</v>
      </c>
      <c r="AW297" s="14">
        <v>17</v>
      </c>
      <c r="AX297" s="14">
        <v>3</v>
      </c>
      <c r="AY297" s="22">
        <v>14.26</v>
      </c>
      <c r="AZ297" s="14">
        <v>11.19</v>
      </c>
      <c r="BA297" s="14">
        <v>67.150000000000006</v>
      </c>
      <c r="BB297" s="14">
        <v>341.2</v>
      </c>
      <c r="BC297" s="14">
        <v>53.73</v>
      </c>
      <c r="BD297" s="21">
        <v>4.8899999999999997</v>
      </c>
      <c r="BE297" s="14">
        <v>5</v>
      </c>
      <c r="BF297" s="14">
        <v>212.81</v>
      </c>
      <c r="BG297" s="22">
        <v>42.56</v>
      </c>
      <c r="BH297" s="14">
        <v>3.86</v>
      </c>
      <c r="BI297" s="14">
        <v>6.35</v>
      </c>
      <c r="BJ297" s="14">
        <v>0.42325000000000002</v>
      </c>
      <c r="BK297" s="14">
        <v>3891.47</v>
      </c>
      <c r="BL297" s="43">
        <v>6.23</v>
      </c>
      <c r="BM297" s="39">
        <f t="shared" si="41"/>
        <v>481.33333333333331</v>
      </c>
    </row>
    <row r="298" spans="8:65" ht="24" customHeight="1" x14ac:dyDescent="0.25">
      <c r="H298" s="13"/>
      <c r="AS298" s="43" t="s">
        <v>152</v>
      </c>
      <c r="AT298" s="43" t="str">
        <f t="shared" si="40"/>
        <v>2xUE 127 x 50 x 17 # 3.35</v>
      </c>
      <c r="AU298" s="21">
        <v>127</v>
      </c>
      <c r="AV298" s="14">
        <v>50</v>
      </c>
      <c r="AW298" s="14">
        <v>17</v>
      </c>
      <c r="AX298" s="14">
        <v>3.35</v>
      </c>
      <c r="AY298" s="22">
        <v>15.74</v>
      </c>
      <c r="AZ298" s="14">
        <v>12.35</v>
      </c>
      <c r="BA298" s="14">
        <v>74.12</v>
      </c>
      <c r="BB298" s="14">
        <v>372.88</v>
      </c>
      <c r="BC298" s="14">
        <v>58.72</v>
      </c>
      <c r="BD298" s="21">
        <v>4.87</v>
      </c>
      <c r="BE298" s="14">
        <v>5</v>
      </c>
      <c r="BF298" s="14">
        <v>234.22</v>
      </c>
      <c r="BG298" s="22">
        <v>46.84</v>
      </c>
      <c r="BH298" s="14">
        <v>3.86</v>
      </c>
      <c r="BI298" s="14">
        <v>6.35</v>
      </c>
      <c r="BJ298" s="14">
        <v>0.59172000000000002</v>
      </c>
      <c r="BK298" s="14">
        <v>4251.74</v>
      </c>
      <c r="BL298" s="43">
        <v>6.21</v>
      </c>
      <c r="BM298" s="39">
        <f t="shared" si="41"/>
        <v>476.55074626865672</v>
      </c>
    </row>
    <row r="299" spans="8:65" ht="24" customHeight="1" x14ac:dyDescent="0.25">
      <c r="H299" s="13"/>
      <c r="AS299" s="43" t="s">
        <v>152</v>
      </c>
      <c r="AT299" s="43" t="str">
        <f t="shared" si="40"/>
        <v>2xUE 127 x 50 x 17 # 3.75</v>
      </c>
      <c r="AU299" s="21">
        <v>127</v>
      </c>
      <c r="AV299" s="14">
        <v>50</v>
      </c>
      <c r="AW299" s="14">
        <v>17</v>
      </c>
      <c r="AX299" s="14">
        <v>3.75</v>
      </c>
      <c r="AY299" s="22">
        <v>17.38</v>
      </c>
      <c r="AZ299" s="14">
        <v>13.64</v>
      </c>
      <c r="BA299" s="14">
        <v>81.87</v>
      </c>
      <c r="BB299" s="14">
        <v>407.11</v>
      </c>
      <c r="BC299" s="14">
        <v>64.11</v>
      </c>
      <c r="BD299" s="21">
        <v>4.84</v>
      </c>
      <c r="BE299" s="14">
        <v>5</v>
      </c>
      <c r="BF299" s="14">
        <v>257.85000000000002</v>
      </c>
      <c r="BG299" s="22">
        <v>38.14</v>
      </c>
      <c r="BH299" s="14">
        <v>3.85</v>
      </c>
      <c r="BI299" s="14">
        <v>6.35</v>
      </c>
      <c r="BJ299" s="14">
        <v>0.83381000000000005</v>
      </c>
      <c r="BK299" s="14">
        <v>4641.67</v>
      </c>
      <c r="BL299" s="43">
        <v>6.19</v>
      </c>
      <c r="BM299" s="39">
        <f t="shared" si="41"/>
        <v>470.96666666666658</v>
      </c>
    </row>
    <row r="300" spans="8:65" ht="24" customHeight="1" x14ac:dyDescent="0.25">
      <c r="H300" s="13"/>
      <c r="AS300" s="43" t="s">
        <v>152</v>
      </c>
      <c r="AT300" s="43" t="str">
        <f t="shared" si="40"/>
        <v>2xUE 127 x 50 x 17 # 4.25</v>
      </c>
      <c r="AU300" s="21">
        <v>127</v>
      </c>
      <c r="AV300" s="14">
        <v>50</v>
      </c>
      <c r="AW300" s="14">
        <v>17</v>
      </c>
      <c r="AX300" s="14">
        <v>4.25</v>
      </c>
      <c r="AY300" s="22">
        <v>19.37</v>
      </c>
      <c r="AZ300" s="14">
        <v>15.2</v>
      </c>
      <c r="BA300" s="14">
        <v>91.22</v>
      </c>
      <c r="BB300" s="14">
        <v>447</v>
      </c>
      <c r="BC300" s="14">
        <v>70.39</v>
      </c>
      <c r="BD300" s="21">
        <v>4.8</v>
      </c>
      <c r="BE300" s="14">
        <v>5</v>
      </c>
      <c r="BF300" s="14">
        <v>286.18</v>
      </c>
      <c r="BG300" s="22">
        <v>38.14</v>
      </c>
      <c r="BH300" s="14">
        <v>3.84</v>
      </c>
      <c r="BI300" s="14">
        <v>6.35</v>
      </c>
      <c r="BJ300" s="14">
        <v>1.22071</v>
      </c>
      <c r="BK300" s="14">
        <v>5097.43</v>
      </c>
      <c r="BL300" s="43">
        <v>6.15</v>
      </c>
      <c r="BM300" s="39">
        <f t="shared" si="41"/>
        <v>464.26470588235293</v>
      </c>
    </row>
    <row r="301" spans="8:65" ht="24" customHeight="1" x14ac:dyDescent="0.25">
      <c r="H301" s="13"/>
      <c r="AS301" s="43" t="s">
        <v>152</v>
      </c>
      <c r="AT301" s="43" t="str">
        <f t="shared" si="40"/>
        <v>2xUE 127 x 50 x 17 # 4.75</v>
      </c>
      <c r="AU301" s="21">
        <v>127</v>
      </c>
      <c r="AV301" s="14">
        <v>50</v>
      </c>
      <c r="AW301" s="14">
        <v>17</v>
      </c>
      <c r="AX301" s="14">
        <v>4.75</v>
      </c>
      <c r="AY301" s="22">
        <v>21.28</v>
      </c>
      <c r="AZ301" s="14">
        <v>16.7</v>
      </c>
      <c r="BA301" s="14">
        <v>100.21</v>
      </c>
      <c r="BB301" s="14">
        <v>483.73</v>
      </c>
      <c r="BC301" s="14">
        <v>76.180000000000007</v>
      </c>
      <c r="BD301" s="21">
        <v>4.7699999999999996</v>
      </c>
      <c r="BE301" s="14">
        <v>5</v>
      </c>
      <c r="BF301" s="14">
        <v>313.18</v>
      </c>
      <c r="BG301" s="22">
        <v>38.14</v>
      </c>
      <c r="BH301" s="14">
        <v>3.84</v>
      </c>
      <c r="BI301" s="14">
        <v>6.35</v>
      </c>
      <c r="BJ301" s="14">
        <v>1.7139200000000001</v>
      </c>
      <c r="BK301" s="14">
        <v>5519.26</v>
      </c>
      <c r="BL301" s="43">
        <v>6.12</v>
      </c>
      <c r="BM301" s="39">
        <f t="shared" si="41"/>
        <v>457.50000000000006</v>
      </c>
    </row>
    <row r="302" spans="8:65" ht="24" customHeight="1" x14ac:dyDescent="0.25">
      <c r="H302" s="13"/>
      <c r="AS302" s="43" t="s">
        <v>152</v>
      </c>
      <c r="AT302" s="43" t="str">
        <f t="shared" si="40"/>
        <v>2xUE 150 x 40 x 15 # 1.5</v>
      </c>
      <c r="AU302" s="21">
        <v>150</v>
      </c>
      <c r="AV302" s="14">
        <v>40</v>
      </c>
      <c r="AW302" s="14">
        <v>15</v>
      </c>
      <c r="AX302" s="14">
        <v>1.5</v>
      </c>
      <c r="AY302" s="22">
        <v>7.45</v>
      </c>
      <c r="AZ302" s="14">
        <v>5.85</v>
      </c>
      <c r="BA302" s="14">
        <v>35.08</v>
      </c>
      <c r="BB302" s="14">
        <v>238.5</v>
      </c>
      <c r="BC302" s="14">
        <v>31.8</v>
      </c>
      <c r="BD302" s="21">
        <v>5.66</v>
      </c>
      <c r="BE302" s="14">
        <v>4</v>
      </c>
      <c r="BF302" s="14">
        <v>79.430000000000007</v>
      </c>
      <c r="BG302" s="22">
        <v>19.86</v>
      </c>
      <c r="BH302" s="14">
        <v>3.27</v>
      </c>
      <c r="BI302" s="14">
        <v>7.5</v>
      </c>
      <c r="BJ302" s="14">
        <v>5.2670000000000002E-2</v>
      </c>
      <c r="BK302" s="14">
        <v>1541.17</v>
      </c>
      <c r="BL302" s="43">
        <v>6.53</v>
      </c>
      <c r="BM302" s="39">
        <f t="shared" si="41"/>
        <v>499.66666666666669</v>
      </c>
    </row>
    <row r="303" spans="8:65" ht="24" customHeight="1" x14ac:dyDescent="0.25">
      <c r="H303" s="13"/>
      <c r="AS303" s="43" t="s">
        <v>152</v>
      </c>
      <c r="AT303" s="43" t="str">
        <f t="shared" si="40"/>
        <v>2xUE 150 x 40 x 15 # 1.8</v>
      </c>
      <c r="AU303" s="21">
        <v>150</v>
      </c>
      <c r="AV303" s="14">
        <v>40</v>
      </c>
      <c r="AW303" s="14">
        <v>15</v>
      </c>
      <c r="AX303" s="14">
        <v>1.8</v>
      </c>
      <c r="AY303" s="22">
        <v>8.85</v>
      </c>
      <c r="AZ303" s="14">
        <v>6.95</v>
      </c>
      <c r="BA303" s="14">
        <v>41.7</v>
      </c>
      <c r="BB303" s="14">
        <v>281.02</v>
      </c>
      <c r="BC303" s="14">
        <v>37.47</v>
      </c>
      <c r="BD303" s="21">
        <v>5.63</v>
      </c>
      <c r="BE303" s="14">
        <v>4</v>
      </c>
      <c r="BF303" s="14">
        <v>94.07</v>
      </c>
      <c r="BG303" s="22">
        <v>23.52</v>
      </c>
      <c r="BH303" s="14">
        <v>3.26</v>
      </c>
      <c r="BI303" s="14">
        <v>7.5</v>
      </c>
      <c r="BJ303" s="14">
        <v>9.1319999999999998E-2</v>
      </c>
      <c r="BK303" s="14">
        <v>1812.38</v>
      </c>
      <c r="BL303" s="43">
        <v>6.51</v>
      </c>
      <c r="BM303" s="39">
        <f t="shared" si="41"/>
        <v>495.26666666666665</v>
      </c>
    </row>
    <row r="304" spans="8:65" ht="24" customHeight="1" x14ac:dyDescent="0.25">
      <c r="H304" s="13"/>
      <c r="AS304" s="43" t="s">
        <v>152</v>
      </c>
      <c r="AT304" s="43" t="str">
        <f t="shared" si="40"/>
        <v>2xUE 150 x 40 x 15 # 2</v>
      </c>
      <c r="AU304" s="21">
        <v>150</v>
      </c>
      <c r="AV304" s="14">
        <v>40</v>
      </c>
      <c r="AW304" s="14">
        <v>15</v>
      </c>
      <c r="AX304" s="14">
        <v>2</v>
      </c>
      <c r="AY304" s="22">
        <v>9.7799999999999994</v>
      </c>
      <c r="AZ304" s="14">
        <v>7.67</v>
      </c>
      <c r="BA304" s="14">
        <v>46.04</v>
      </c>
      <c r="BB304" s="14">
        <v>308.43</v>
      </c>
      <c r="BC304" s="14">
        <v>41.12</v>
      </c>
      <c r="BD304" s="21">
        <v>5.62</v>
      </c>
      <c r="BE304" s="14">
        <v>4</v>
      </c>
      <c r="BF304" s="14">
        <v>103.61</v>
      </c>
      <c r="BG304" s="22">
        <v>25.9</v>
      </c>
      <c r="BH304" s="14">
        <v>3.26</v>
      </c>
      <c r="BI304" s="14">
        <v>7.5</v>
      </c>
      <c r="BJ304" s="14">
        <v>0.12556</v>
      </c>
      <c r="BK304" s="14">
        <v>1986.68</v>
      </c>
      <c r="BL304" s="43">
        <v>6.49</v>
      </c>
      <c r="BM304" s="39">
        <f t="shared" si="41"/>
        <v>492.99999999999994</v>
      </c>
    </row>
    <row r="305" spans="8:65" ht="24" customHeight="1" x14ac:dyDescent="0.25">
      <c r="H305" s="13"/>
      <c r="AS305" s="43" t="s">
        <v>152</v>
      </c>
      <c r="AT305" s="43" t="str">
        <f t="shared" si="40"/>
        <v>2xUE 150 x 40 x 15 # 2.25</v>
      </c>
      <c r="AU305" s="21">
        <v>150</v>
      </c>
      <c r="AV305" s="14">
        <v>40</v>
      </c>
      <c r="AW305" s="14">
        <v>15</v>
      </c>
      <c r="AX305" s="14">
        <v>2.25</v>
      </c>
      <c r="AY305" s="22">
        <v>10.91</v>
      </c>
      <c r="AZ305" s="14">
        <v>8.56</v>
      </c>
      <c r="BA305" s="14">
        <v>51.39</v>
      </c>
      <c r="BB305" s="14">
        <v>341.64</v>
      </c>
      <c r="BC305" s="14">
        <v>45.55</v>
      </c>
      <c r="BD305" s="21">
        <v>5.6</v>
      </c>
      <c r="BE305" s="14">
        <v>4</v>
      </c>
      <c r="BF305" s="14">
        <v>115.28</v>
      </c>
      <c r="BG305" s="22">
        <v>28.82</v>
      </c>
      <c r="BH305" s="14">
        <v>3.25</v>
      </c>
      <c r="BI305" s="14">
        <v>7.5</v>
      </c>
      <c r="BJ305" s="14">
        <v>0.17929</v>
      </c>
      <c r="BK305" s="14">
        <v>2197.38</v>
      </c>
      <c r="BL305" s="43">
        <v>6.47</v>
      </c>
      <c r="BM305" s="39">
        <f t="shared" si="41"/>
        <v>489.38888888888891</v>
      </c>
    </row>
    <row r="306" spans="8:65" ht="24" customHeight="1" x14ac:dyDescent="0.25">
      <c r="H306" s="13"/>
      <c r="AS306" s="43" t="s">
        <v>152</v>
      </c>
      <c r="AT306" s="43" t="str">
        <f t="shared" si="40"/>
        <v>2xUE 150 x 40 x 15 # 2.65</v>
      </c>
      <c r="AU306" s="21">
        <v>150</v>
      </c>
      <c r="AV306" s="14">
        <v>40</v>
      </c>
      <c r="AW306" s="14">
        <v>15</v>
      </c>
      <c r="AX306" s="14">
        <v>2.65</v>
      </c>
      <c r="AY306" s="22">
        <v>12.68</v>
      </c>
      <c r="AZ306" s="14">
        <v>9.9600000000000009</v>
      </c>
      <c r="BA306" s="14">
        <v>59.74</v>
      </c>
      <c r="BB306" s="14">
        <v>392.4</v>
      </c>
      <c r="BC306" s="14">
        <v>52.32</v>
      </c>
      <c r="BD306" s="21">
        <v>5.56</v>
      </c>
      <c r="BE306" s="14">
        <v>4</v>
      </c>
      <c r="BF306" s="14">
        <v>133.4</v>
      </c>
      <c r="BG306" s="22">
        <v>33.35</v>
      </c>
      <c r="BH306" s="14">
        <v>3.24</v>
      </c>
      <c r="BI306" s="14">
        <v>7.5</v>
      </c>
      <c r="BJ306" s="14">
        <v>0.29426999999999998</v>
      </c>
      <c r="BK306" s="14">
        <v>2518.3200000000002</v>
      </c>
      <c r="BL306" s="43">
        <v>6.44</v>
      </c>
      <c r="BM306" s="39">
        <f t="shared" ref="BM306:BM361" si="42">AY306/AX306*100+2*AX306</f>
        <v>483.79056603773586</v>
      </c>
    </row>
    <row r="307" spans="8:65" ht="24" customHeight="1" x14ac:dyDescent="0.25">
      <c r="H307" s="13"/>
      <c r="AS307" s="43" t="s">
        <v>152</v>
      </c>
      <c r="AT307" s="43" t="str">
        <f t="shared" si="40"/>
        <v>2xUE 150 x 40 x 15 # 3</v>
      </c>
      <c r="AU307" s="21">
        <v>150</v>
      </c>
      <c r="AV307" s="14">
        <v>40</v>
      </c>
      <c r="AW307" s="14">
        <v>15</v>
      </c>
      <c r="AX307" s="14">
        <v>3</v>
      </c>
      <c r="AY307" s="22">
        <v>14.2</v>
      </c>
      <c r="AZ307" s="14">
        <v>11.14</v>
      </c>
      <c r="BA307" s="14">
        <v>66.86</v>
      </c>
      <c r="BB307" s="14">
        <v>434.44</v>
      </c>
      <c r="BC307" s="14">
        <v>57.93</v>
      </c>
      <c r="BD307" s="21">
        <v>5.53</v>
      </c>
      <c r="BE307" s="14">
        <v>4</v>
      </c>
      <c r="BF307" s="14">
        <v>148.69</v>
      </c>
      <c r="BG307" s="22">
        <v>37.17</v>
      </c>
      <c r="BH307" s="14">
        <v>3.24</v>
      </c>
      <c r="BI307" s="14">
        <v>7.5</v>
      </c>
      <c r="BJ307" s="14">
        <v>0.42864999999999998</v>
      </c>
      <c r="BK307" s="14">
        <v>2783.22</v>
      </c>
      <c r="BL307" s="43">
        <v>6.41</v>
      </c>
      <c r="BM307" s="39">
        <f t="shared" si="42"/>
        <v>479.33333333333331</v>
      </c>
    </row>
    <row r="308" spans="8:65" ht="24" customHeight="1" x14ac:dyDescent="0.25">
      <c r="H308" s="13"/>
      <c r="AS308" s="43" t="s">
        <v>152</v>
      </c>
      <c r="AT308" s="43" t="str">
        <f t="shared" si="40"/>
        <v>2xUE 150 x 40 x 15 # 3.35</v>
      </c>
      <c r="AU308" s="21">
        <v>150</v>
      </c>
      <c r="AV308" s="14">
        <v>40</v>
      </c>
      <c r="AW308" s="14">
        <v>15</v>
      </c>
      <c r="AX308" s="14">
        <v>3.35</v>
      </c>
      <c r="AY308" s="22">
        <v>15.67</v>
      </c>
      <c r="AZ308" s="14">
        <v>12.3</v>
      </c>
      <c r="BA308" s="14">
        <v>73.8</v>
      </c>
      <c r="BB308" s="14">
        <v>474.28</v>
      </c>
      <c r="BC308" s="14">
        <v>63.24</v>
      </c>
      <c r="BD308" s="21">
        <v>5.5</v>
      </c>
      <c r="BE308" s="14">
        <v>4</v>
      </c>
      <c r="BF308" s="14">
        <v>163.47</v>
      </c>
      <c r="BG308" s="22">
        <v>40.869999999999997</v>
      </c>
      <c r="BH308" s="14">
        <v>3.23</v>
      </c>
      <c r="BI308" s="14">
        <v>7.5</v>
      </c>
      <c r="BJ308" s="14">
        <v>0.59923999999999999</v>
      </c>
      <c r="BK308" s="14">
        <v>3033.7</v>
      </c>
      <c r="BL308" s="43">
        <v>6.38</v>
      </c>
      <c r="BM308" s="39">
        <f t="shared" si="42"/>
        <v>474.46119402985073</v>
      </c>
    </row>
    <row r="309" spans="8:65" ht="24" customHeight="1" x14ac:dyDescent="0.25">
      <c r="H309" s="13"/>
      <c r="AS309" s="43" t="s">
        <v>152</v>
      </c>
      <c r="AT309" s="43" t="str">
        <f t="shared" si="40"/>
        <v>2xUE 150 x 40 x 15 # 3.75</v>
      </c>
      <c r="AU309" s="21">
        <v>150</v>
      </c>
      <c r="AV309" s="14">
        <v>40</v>
      </c>
      <c r="AW309" s="14">
        <v>15</v>
      </c>
      <c r="AX309" s="14">
        <v>3.75</v>
      </c>
      <c r="AY309" s="22">
        <v>17.309999999999999</v>
      </c>
      <c r="AZ309" s="14">
        <v>13.59</v>
      </c>
      <c r="BA309" s="14">
        <v>81.510000000000005</v>
      </c>
      <c r="BB309" s="14">
        <v>517.16999999999996</v>
      </c>
      <c r="BC309" s="14">
        <v>68.959999999999994</v>
      </c>
      <c r="BD309" s="21">
        <v>5.47</v>
      </c>
      <c r="BE309" s="14">
        <v>4</v>
      </c>
      <c r="BF309" s="14">
        <v>179.74</v>
      </c>
      <c r="BG309" s="22">
        <v>44.93</v>
      </c>
      <c r="BH309" s="14">
        <v>3.22</v>
      </c>
      <c r="BI309" s="14">
        <v>7.5</v>
      </c>
      <c r="BJ309" s="14">
        <v>0.84435000000000004</v>
      </c>
      <c r="BK309" s="14">
        <v>3302.86</v>
      </c>
      <c r="BL309" s="43">
        <v>6.35</v>
      </c>
      <c r="BM309" s="39">
        <f t="shared" si="42"/>
        <v>469.09999999999997</v>
      </c>
    </row>
    <row r="310" spans="8:65" ht="24" customHeight="1" x14ac:dyDescent="0.25">
      <c r="H310" s="13"/>
      <c r="AS310" s="43" t="s">
        <v>152</v>
      </c>
      <c r="AT310" s="43" t="str">
        <f t="shared" si="40"/>
        <v>2xUE 150 x 40 x 15 # 4.25</v>
      </c>
      <c r="AU310" s="21">
        <v>150</v>
      </c>
      <c r="AV310" s="14">
        <v>40</v>
      </c>
      <c r="AW310" s="14">
        <v>15</v>
      </c>
      <c r="AX310" s="14">
        <v>4.25</v>
      </c>
      <c r="AY310" s="22">
        <v>19.28</v>
      </c>
      <c r="AZ310" s="14">
        <v>15.14</v>
      </c>
      <c r="BA310" s="14">
        <v>90.82</v>
      </c>
      <c r="BB310" s="14">
        <v>566.86</v>
      </c>
      <c r="BC310" s="14">
        <v>75.58</v>
      </c>
      <c r="BD310" s="21">
        <v>5.42</v>
      </c>
      <c r="BE310" s="14">
        <v>4</v>
      </c>
      <c r="BF310" s="14">
        <v>199.18</v>
      </c>
      <c r="BG310" s="22">
        <v>49.8</v>
      </c>
      <c r="BH310" s="14">
        <v>3.21</v>
      </c>
      <c r="BI310" s="14">
        <v>7.5</v>
      </c>
      <c r="BJ310" s="14">
        <v>1.23607</v>
      </c>
      <c r="BK310" s="14">
        <v>3614.51</v>
      </c>
      <c r="BL310" s="43">
        <v>6.3</v>
      </c>
      <c r="BM310" s="39">
        <f t="shared" si="42"/>
        <v>462.14705882352945</v>
      </c>
    </row>
    <row r="311" spans="8:65" ht="24" customHeight="1" x14ac:dyDescent="0.25">
      <c r="H311" s="13"/>
      <c r="AS311" s="43" t="s">
        <v>152</v>
      </c>
      <c r="AT311" s="43" t="str">
        <f t="shared" si="40"/>
        <v>2xUE 150 x 40 x 15 # 4.75</v>
      </c>
      <c r="AU311" s="21">
        <v>150</v>
      </c>
      <c r="AV311" s="14">
        <v>40</v>
      </c>
      <c r="AW311" s="14">
        <v>15</v>
      </c>
      <c r="AX311" s="14">
        <v>4.75</v>
      </c>
      <c r="AY311" s="22">
        <v>21.18</v>
      </c>
      <c r="AZ311" s="14">
        <v>16.63</v>
      </c>
      <c r="BA311" s="14">
        <v>99.76</v>
      </c>
      <c r="BB311" s="14">
        <v>612.29</v>
      </c>
      <c r="BC311" s="14">
        <v>81.64</v>
      </c>
      <c r="BD311" s="21">
        <v>5.38</v>
      </c>
      <c r="BE311" s="14">
        <v>4</v>
      </c>
      <c r="BF311" s="14">
        <v>217.64</v>
      </c>
      <c r="BG311" s="22">
        <v>54.41</v>
      </c>
      <c r="BH311" s="14">
        <v>3.21</v>
      </c>
      <c r="BI311" s="14">
        <v>7.5</v>
      </c>
      <c r="BJ311" s="14">
        <v>1.7353499999999999</v>
      </c>
      <c r="BK311" s="14">
        <v>3899.7</v>
      </c>
      <c r="BL311" s="43">
        <v>6.26</v>
      </c>
      <c r="BM311" s="39">
        <f t="shared" si="42"/>
        <v>455.39473684210532</v>
      </c>
    </row>
    <row r="312" spans="8:65" ht="24" customHeight="1" x14ac:dyDescent="0.25">
      <c r="H312" s="13"/>
      <c r="AS312" s="43" t="s">
        <v>152</v>
      </c>
      <c r="AT312" s="43" t="str">
        <f t="shared" si="40"/>
        <v>2xUE 150 x 60 x 20 # 1.5</v>
      </c>
      <c r="AU312" s="21">
        <v>150</v>
      </c>
      <c r="AV312" s="14">
        <v>60</v>
      </c>
      <c r="AW312" s="14">
        <v>20</v>
      </c>
      <c r="AX312" s="14">
        <v>1.5</v>
      </c>
      <c r="AY312" s="22">
        <v>8.9499999999999993</v>
      </c>
      <c r="AZ312" s="14">
        <v>7.02</v>
      </c>
      <c r="BA312" s="14">
        <v>42.15</v>
      </c>
      <c r="BB312" s="14">
        <v>314.58</v>
      </c>
      <c r="BC312" s="14">
        <v>41.94</v>
      </c>
      <c r="BD312" s="21">
        <v>5.93</v>
      </c>
      <c r="BE312" s="14">
        <v>6</v>
      </c>
      <c r="BF312" s="14">
        <v>195.03</v>
      </c>
      <c r="BG312" s="22">
        <v>32.5</v>
      </c>
      <c r="BH312" s="14">
        <v>4.67</v>
      </c>
      <c r="BI312" s="14">
        <v>7.5</v>
      </c>
      <c r="BJ312" s="14">
        <v>6.1670000000000003E-2</v>
      </c>
      <c r="BK312" s="14">
        <v>5158.45</v>
      </c>
      <c r="BL312" s="43">
        <v>7.55</v>
      </c>
      <c r="BM312" s="39">
        <f t="shared" si="42"/>
        <v>599.66666666666663</v>
      </c>
    </row>
    <row r="313" spans="8:65" ht="24" customHeight="1" x14ac:dyDescent="0.25">
      <c r="H313" s="13"/>
      <c r="AS313" s="43" t="s">
        <v>152</v>
      </c>
      <c r="AT313" s="43" t="str">
        <f t="shared" si="40"/>
        <v>2xUE 150 x 60 x 20 # 1.8</v>
      </c>
      <c r="AU313" s="21">
        <v>150</v>
      </c>
      <c r="AV313" s="14">
        <v>60</v>
      </c>
      <c r="AW313" s="14">
        <v>20</v>
      </c>
      <c r="AX313" s="14">
        <v>1.8</v>
      </c>
      <c r="AY313" s="22">
        <v>10.65</v>
      </c>
      <c r="AZ313" s="14">
        <v>8.36</v>
      </c>
      <c r="BA313" s="14">
        <v>50.18</v>
      </c>
      <c r="BB313" s="14">
        <v>372</v>
      </c>
      <c r="BC313" s="14">
        <v>49.6</v>
      </c>
      <c r="BD313" s="21">
        <v>5.91</v>
      </c>
      <c r="BE313" s="14">
        <v>6</v>
      </c>
      <c r="BF313" s="14">
        <v>231.65</v>
      </c>
      <c r="BG313" s="22">
        <v>38.61</v>
      </c>
      <c r="BH313" s="14">
        <v>4.66</v>
      </c>
      <c r="BI313" s="14">
        <v>7.5</v>
      </c>
      <c r="BJ313" s="14">
        <v>0.10687000000000001</v>
      </c>
      <c r="BK313" s="14">
        <v>6095.89</v>
      </c>
      <c r="BL313" s="43">
        <v>7.53</v>
      </c>
      <c r="BM313" s="39">
        <f t="shared" si="42"/>
        <v>595.26666666666677</v>
      </c>
    </row>
    <row r="314" spans="8:65" ht="24" customHeight="1" x14ac:dyDescent="0.25">
      <c r="H314" s="13"/>
      <c r="AS314" s="43" t="s">
        <v>152</v>
      </c>
      <c r="AT314" s="43" t="str">
        <f t="shared" si="40"/>
        <v>2xUE 150 x 60 x 20 # 2</v>
      </c>
      <c r="AU314" s="21">
        <v>150</v>
      </c>
      <c r="AV314" s="14">
        <v>60</v>
      </c>
      <c r="AW314" s="14">
        <v>20</v>
      </c>
      <c r="AX314" s="14">
        <v>2</v>
      </c>
      <c r="AY314" s="22">
        <v>11.78</v>
      </c>
      <c r="AZ314" s="14">
        <v>9.24</v>
      </c>
      <c r="BA314" s="14">
        <v>55.46</v>
      </c>
      <c r="BB314" s="14">
        <v>409.28</v>
      </c>
      <c r="BC314" s="14">
        <v>54.57</v>
      </c>
      <c r="BD314" s="21">
        <v>5.9</v>
      </c>
      <c r="BE314" s="14">
        <v>6</v>
      </c>
      <c r="BF314" s="14">
        <v>255.63</v>
      </c>
      <c r="BG314" s="22">
        <v>42.61</v>
      </c>
      <c r="BH314" s="14">
        <v>4.66</v>
      </c>
      <c r="BI314" s="14">
        <v>7.5</v>
      </c>
      <c r="BJ314" s="14">
        <v>0.14688999999999999</v>
      </c>
      <c r="BK314" s="14">
        <v>6704.1</v>
      </c>
      <c r="BL314" s="43">
        <v>7.51</v>
      </c>
      <c r="BM314" s="39">
        <f t="shared" si="42"/>
        <v>593</v>
      </c>
    </row>
    <row r="315" spans="8:65" ht="24" customHeight="1" x14ac:dyDescent="0.25">
      <c r="H315" s="13"/>
      <c r="AS315" s="43" t="s">
        <v>152</v>
      </c>
      <c r="AT315" s="43" t="str">
        <f t="shared" si="40"/>
        <v>2xUE 150 x 60 x 20 # 2.25</v>
      </c>
      <c r="AU315" s="21">
        <v>150</v>
      </c>
      <c r="AV315" s="14">
        <v>60</v>
      </c>
      <c r="AW315" s="14">
        <v>20</v>
      </c>
      <c r="AX315" s="14">
        <v>2.25</v>
      </c>
      <c r="AY315" s="22">
        <v>13.16</v>
      </c>
      <c r="AZ315" s="14">
        <v>10.33</v>
      </c>
      <c r="BA315" s="14">
        <v>61.98</v>
      </c>
      <c r="BB315" s="14">
        <v>454.77</v>
      </c>
      <c r="BC315" s="14">
        <v>60.64</v>
      </c>
      <c r="BD315" s="21">
        <v>5.88</v>
      </c>
      <c r="BE315" s="14">
        <v>6</v>
      </c>
      <c r="BF315" s="14">
        <v>285.13</v>
      </c>
      <c r="BG315" s="22">
        <v>47.52</v>
      </c>
      <c r="BH315" s="14">
        <v>4.6500000000000004</v>
      </c>
      <c r="BI315" s="14">
        <v>7.5</v>
      </c>
      <c r="BJ315" s="14">
        <v>0.20967</v>
      </c>
      <c r="BK315" s="14">
        <v>7445.8</v>
      </c>
      <c r="BL315" s="43">
        <v>7.5</v>
      </c>
      <c r="BM315" s="39">
        <f t="shared" si="42"/>
        <v>589.38888888888891</v>
      </c>
    </row>
    <row r="316" spans="8:65" ht="24" customHeight="1" x14ac:dyDescent="0.25">
      <c r="H316" s="13"/>
      <c r="AS316" s="43" t="s">
        <v>152</v>
      </c>
      <c r="AT316" s="43" t="str">
        <f t="shared" si="40"/>
        <v>2xUE 150 x 60 x 20 # 2.65</v>
      </c>
      <c r="AU316" s="21">
        <v>150</v>
      </c>
      <c r="AV316" s="14">
        <v>60</v>
      </c>
      <c r="AW316" s="14">
        <v>20</v>
      </c>
      <c r="AX316" s="14">
        <v>2.65</v>
      </c>
      <c r="AY316" s="22">
        <v>15.33</v>
      </c>
      <c r="AZ316" s="14">
        <v>12.04</v>
      </c>
      <c r="BA316" s="14">
        <v>72.23</v>
      </c>
      <c r="BB316" s="14">
        <v>525.02</v>
      </c>
      <c r="BC316" s="14">
        <v>70</v>
      </c>
      <c r="BD316" s="21">
        <v>5.85</v>
      </c>
      <c r="BE316" s="14">
        <v>6</v>
      </c>
      <c r="BF316" s="14">
        <v>331.24</v>
      </c>
      <c r="BG316" s="22">
        <v>55.21</v>
      </c>
      <c r="BH316" s="14">
        <v>4.6500000000000004</v>
      </c>
      <c r="BI316" s="14">
        <v>7.5</v>
      </c>
      <c r="BJ316" s="14">
        <v>0.34388999999999997</v>
      </c>
      <c r="BK316" s="14">
        <v>8590.3700000000008</v>
      </c>
      <c r="BL316" s="43">
        <v>7.47</v>
      </c>
      <c r="BM316" s="39">
        <f t="shared" si="42"/>
        <v>583.79056603773574</v>
      </c>
    </row>
    <row r="317" spans="8:65" ht="24" customHeight="1" x14ac:dyDescent="0.25">
      <c r="H317" s="13"/>
      <c r="AS317" s="43" t="s">
        <v>152</v>
      </c>
      <c r="AT317" s="43" t="str">
        <f t="shared" si="40"/>
        <v>2xUE 150 x 60 x 20 # 3</v>
      </c>
      <c r="AU317" s="21">
        <v>150</v>
      </c>
      <c r="AV317" s="14">
        <v>60</v>
      </c>
      <c r="AW317" s="14">
        <v>20</v>
      </c>
      <c r="AX317" s="14">
        <v>3</v>
      </c>
      <c r="AY317" s="22">
        <v>17.2</v>
      </c>
      <c r="AZ317" s="14">
        <v>13.5</v>
      </c>
      <c r="BA317" s="14">
        <v>80.989999999999995</v>
      </c>
      <c r="BB317" s="14">
        <v>583.96</v>
      </c>
      <c r="BC317" s="14">
        <v>77.86</v>
      </c>
      <c r="BD317" s="21">
        <v>5.83</v>
      </c>
      <c r="BE317" s="14">
        <v>6</v>
      </c>
      <c r="BF317" s="14">
        <v>370.48</v>
      </c>
      <c r="BG317" s="22">
        <v>61.75</v>
      </c>
      <c r="BH317" s="14">
        <v>4.6399999999999997</v>
      </c>
      <c r="BI317" s="14">
        <v>7.5</v>
      </c>
      <c r="BJ317" s="14">
        <v>0.50065000000000004</v>
      </c>
      <c r="BK317" s="14">
        <v>9550.19</v>
      </c>
      <c r="BL317" s="43">
        <v>7.45</v>
      </c>
      <c r="BM317" s="39">
        <f t="shared" si="42"/>
        <v>579.33333333333337</v>
      </c>
    </row>
    <row r="318" spans="8:65" ht="24" customHeight="1" x14ac:dyDescent="0.25">
      <c r="H318" s="13"/>
      <c r="AS318" s="43" t="s">
        <v>152</v>
      </c>
      <c r="AT318" s="43" t="str">
        <f t="shared" si="40"/>
        <v>2xUE 150 x 60 x 20 # 3.35</v>
      </c>
      <c r="AU318" s="21">
        <v>150</v>
      </c>
      <c r="AV318" s="14">
        <v>60</v>
      </c>
      <c r="AW318" s="14">
        <v>20</v>
      </c>
      <c r="AX318" s="14">
        <v>3.35</v>
      </c>
      <c r="AY318" s="22">
        <v>19.02</v>
      </c>
      <c r="AZ318" s="14">
        <v>14.93</v>
      </c>
      <c r="BA318" s="14">
        <v>89.58</v>
      </c>
      <c r="BB318" s="14">
        <v>640.55999999999995</v>
      </c>
      <c r="BC318" s="14">
        <v>85.41</v>
      </c>
      <c r="BD318" s="21">
        <v>5.8</v>
      </c>
      <c r="BE318" s="14">
        <v>6</v>
      </c>
      <c r="BF318" s="14">
        <v>408.73</v>
      </c>
      <c r="BG318" s="22">
        <v>68.12</v>
      </c>
      <c r="BH318" s="14">
        <v>4.6399999999999997</v>
      </c>
      <c r="BI318" s="14">
        <v>7.5</v>
      </c>
      <c r="BJ318" s="14">
        <v>0.69948999999999995</v>
      </c>
      <c r="BK318" s="14">
        <v>10472</v>
      </c>
      <c r="BL318" s="43">
        <v>7.43</v>
      </c>
      <c r="BM318" s="39">
        <f t="shared" si="42"/>
        <v>574.46119402985073</v>
      </c>
    </row>
    <row r="319" spans="8:65" ht="24" customHeight="1" x14ac:dyDescent="0.25">
      <c r="H319" s="13"/>
      <c r="AS319" s="43" t="s">
        <v>152</v>
      </c>
      <c r="AT319" s="43" t="str">
        <f t="shared" si="40"/>
        <v>2xUE 150 x 60 x 20 # 3.75</v>
      </c>
      <c r="AU319" s="21">
        <v>150</v>
      </c>
      <c r="AV319" s="14">
        <v>60</v>
      </c>
      <c r="AW319" s="14">
        <v>20</v>
      </c>
      <c r="AX319" s="14">
        <v>3.75</v>
      </c>
      <c r="AY319" s="22">
        <v>21.06</v>
      </c>
      <c r="AZ319" s="14">
        <v>16.53</v>
      </c>
      <c r="BA319" s="14">
        <v>99.17</v>
      </c>
      <c r="BB319" s="14">
        <v>702.43</v>
      </c>
      <c r="BC319" s="14">
        <v>93.66</v>
      </c>
      <c r="BD319" s="21">
        <v>5.78</v>
      </c>
      <c r="BE319" s="14">
        <v>6</v>
      </c>
      <c r="BF319" s="14">
        <v>451.22</v>
      </c>
      <c r="BG319" s="22">
        <v>75.2</v>
      </c>
      <c r="BH319" s="14">
        <v>4.63</v>
      </c>
      <c r="BI319" s="14">
        <v>7.5</v>
      </c>
      <c r="BJ319" s="14">
        <v>0.98497999999999997</v>
      </c>
      <c r="BK319" s="14">
        <v>11480.02</v>
      </c>
      <c r="BL319" s="43">
        <v>7.4</v>
      </c>
      <c r="BM319" s="39">
        <f t="shared" si="42"/>
        <v>569.09999999999991</v>
      </c>
    </row>
    <row r="320" spans="8:65" ht="24" customHeight="1" x14ac:dyDescent="0.25">
      <c r="H320" s="13"/>
      <c r="AS320" s="43" t="s">
        <v>152</v>
      </c>
      <c r="AT320" s="43" t="str">
        <f t="shared" si="40"/>
        <v>2xUE 150 x 60 x 20 # 4.25</v>
      </c>
      <c r="AU320" s="21">
        <v>150</v>
      </c>
      <c r="AV320" s="14">
        <v>60</v>
      </c>
      <c r="AW320" s="14">
        <v>20</v>
      </c>
      <c r="AX320" s="14">
        <v>4.25</v>
      </c>
      <c r="AY320" s="22">
        <v>23.53</v>
      </c>
      <c r="AZ320" s="14">
        <v>18.47</v>
      </c>
      <c r="BA320" s="14">
        <v>110.84</v>
      </c>
      <c r="BB320" s="14">
        <v>775.6</v>
      </c>
      <c r="BC320" s="14">
        <v>103.41</v>
      </c>
      <c r="BD320" s="21">
        <v>5.74</v>
      </c>
      <c r="BE320" s="14">
        <v>6</v>
      </c>
      <c r="BF320" s="14">
        <v>502.54</v>
      </c>
      <c r="BG320" s="22">
        <v>83.76</v>
      </c>
      <c r="BH320" s="14">
        <v>4.62</v>
      </c>
      <c r="BI320" s="14">
        <v>7.5</v>
      </c>
      <c r="BJ320" s="14">
        <v>1.4407799999999999</v>
      </c>
      <c r="BK320" s="14">
        <v>12673.64</v>
      </c>
      <c r="BL320" s="43">
        <v>7.37</v>
      </c>
      <c r="BM320" s="39">
        <f t="shared" si="42"/>
        <v>562.14705882352951</v>
      </c>
    </row>
    <row r="321" spans="8:65" ht="24" customHeight="1" x14ac:dyDescent="0.25">
      <c r="H321" s="13"/>
      <c r="AS321" s="43" t="s">
        <v>152</v>
      </c>
      <c r="AT321" s="43" t="str">
        <f t="shared" si="40"/>
        <v>2xUE 150 x 60 x 20 # 4.75</v>
      </c>
      <c r="AU321" s="21">
        <v>150</v>
      </c>
      <c r="AV321" s="14">
        <v>60</v>
      </c>
      <c r="AW321" s="14">
        <v>20</v>
      </c>
      <c r="AX321" s="14">
        <v>4.75</v>
      </c>
      <c r="AY321" s="22">
        <v>25.93</v>
      </c>
      <c r="AZ321" s="14">
        <v>20.36</v>
      </c>
      <c r="BA321" s="14">
        <v>122.13</v>
      </c>
      <c r="BB321" s="14">
        <v>844.22</v>
      </c>
      <c r="BC321" s="14">
        <v>112.56</v>
      </c>
      <c r="BD321" s="21">
        <v>5.71</v>
      </c>
      <c r="BE321" s="14">
        <v>6</v>
      </c>
      <c r="BF321" s="14">
        <v>551.91</v>
      </c>
      <c r="BG321" s="22">
        <v>91.98</v>
      </c>
      <c r="BH321" s="14">
        <v>4.6100000000000003</v>
      </c>
      <c r="BI321" s="14">
        <v>7.5</v>
      </c>
      <c r="BJ321" s="14">
        <v>2.02115</v>
      </c>
      <c r="BK321" s="14">
        <v>13795.65</v>
      </c>
      <c r="BL321" s="43">
        <v>7.34</v>
      </c>
      <c r="BM321" s="39">
        <f t="shared" si="42"/>
        <v>555.39473684210532</v>
      </c>
    </row>
    <row r="322" spans="8:65" ht="24" customHeight="1" x14ac:dyDescent="0.25">
      <c r="H322" s="13"/>
      <c r="AS322" s="43" t="s">
        <v>152</v>
      </c>
      <c r="AT322" s="43" t="str">
        <f t="shared" si="40"/>
        <v>2xUE 150 x 75 x 25 # 2</v>
      </c>
      <c r="AU322" s="21">
        <v>150</v>
      </c>
      <c r="AV322" s="14">
        <v>75</v>
      </c>
      <c r="AW322" s="14">
        <v>25</v>
      </c>
      <c r="AX322" s="14">
        <v>2</v>
      </c>
      <c r="AY322" s="22">
        <v>13.38</v>
      </c>
      <c r="AZ322" s="14">
        <v>10.5</v>
      </c>
      <c r="BA322" s="14">
        <v>63</v>
      </c>
      <c r="BB322" s="14">
        <v>486.03</v>
      </c>
      <c r="BC322" s="14">
        <v>64.8</v>
      </c>
      <c r="BD322" s="21">
        <v>6.03</v>
      </c>
      <c r="BE322" s="14">
        <v>7.5</v>
      </c>
      <c r="BF322" s="14">
        <v>424.01</v>
      </c>
      <c r="BG322" s="22">
        <v>56.54</v>
      </c>
      <c r="BH322" s="14">
        <v>5.63</v>
      </c>
      <c r="BI322" s="14">
        <v>7.5</v>
      </c>
      <c r="BJ322" s="14">
        <v>0.16289000000000001</v>
      </c>
      <c r="BK322" s="14">
        <v>13743.91</v>
      </c>
      <c r="BL322" s="43">
        <v>8.25</v>
      </c>
      <c r="BM322" s="39">
        <f t="shared" si="42"/>
        <v>673</v>
      </c>
    </row>
    <row r="323" spans="8:65" ht="24" customHeight="1" x14ac:dyDescent="0.25">
      <c r="H323" s="13"/>
      <c r="AS323" s="43" t="s">
        <v>152</v>
      </c>
      <c r="AT323" s="43" t="str">
        <f t="shared" si="40"/>
        <v>2xUE 150 x 75 x 25 # 2.25</v>
      </c>
      <c r="AU323" s="21">
        <v>150</v>
      </c>
      <c r="AV323" s="14">
        <v>75</v>
      </c>
      <c r="AW323" s="14">
        <v>25</v>
      </c>
      <c r="AX323" s="14">
        <v>2.25</v>
      </c>
      <c r="AY323" s="22">
        <v>14.96</v>
      </c>
      <c r="AZ323" s="14">
        <v>11.74</v>
      </c>
      <c r="BA323" s="14">
        <v>70.459999999999994</v>
      </c>
      <c r="BB323" s="14">
        <v>540.87</v>
      </c>
      <c r="BC323" s="14">
        <v>72.12</v>
      </c>
      <c r="BD323" s="21">
        <v>6.01</v>
      </c>
      <c r="BE323" s="14">
        <v>7.5</v>
      </c>
      <c r="BF323" s="14">
        <v>473.45</v>
      </c>
      <c r="BG323" s="22">
        <v>63.13</v>
      </c>
      <c r="BH323" s="14">
        <v>5.63</v>
      </c>
      <c r="BI323" s="14">
        <v>7.5</v>
      </c>
      <c r="BJ323" s="14">
        <v>0.23244999999999999</v>
      </c>
      <c r="BK323" s="14">
        <v>15292.08</v>
      </c>
      <c r="BL323" s="43">
        <v>8.23</v>
      </c>
      <c r="BM323" s="39">
        <f t="shared" si="42"/>
        <v>669.38888888888891</v>
      </c>
    </row>
    <row r="324" spans="8:65" ht="24" customHeight="1" x14ac:dyDescent="0.25">
      <c r="H324" s="13"/>
      <c r="AS324" s="43" t="s">
        <v>152</v>
      </c>
      <c r="AT324" s="43" t="str">
        <f t="shared" si="40"/>
        <v>2xUE 150 x 75 x 25 # 2.65</v>
      </c>
      <c r="AU324" s="21">
        <v>150</v>
      </c>
      <c r="AV324" s="14">
        <v>75</v>
      </c>
      <c r="AW324" s="14">
        <v>25</v>
      </c>
      <c r="AX324" s="14">
        <v>2.65</v>
      </c>
      <c r="AY324" s="22">
        <v>17.45</v>
      </c>
      <c r="AZ324" s="14">
        <v>13.7</v>
      </c>
      <c r="BA324" s="14">
        <v>82.21</v>
      </c>
      <c r="BB324" s="14">
        <v>625.96</v>
      </c>
      <c r="BC324" s="14">
        <v>83.46</v>
      </c>
      <c r="BD324" s="21">
        <v>5.99</v>
      </c>
      <c r="BE324" s="14">
        <v>7.5</v>
      </c>
      <c r="BF324" s="14">
        <v>550.94000000000005</v>
      </c>
      <c r="BG324" s="22">
        <v>73.459999999999994</v>
      </c>
      <c r="BH324" s="14">
        <v>5.62</v>
      </c>
      <c r="BI324" s="14">
        <v>7.5</v>
      </c>
      <c r="BJ324" s="14">
        <v>0.38111</v>
      </c>
      <c r="BK324" s="14">
        <v>17694.27</v>
      </c>
      <c r="BL324" s="43">
        <v>8.2100000000000009</v>
      </c>
      <c r="BM324" s="39">
        <f t="shared" si="42"/>
        <v>663.79056603773574</v>
      </c>
    </row>
    <row r="325" spans="8:65" ht="24" customHeight="1" x14ac:dyDescent="0.25">
      <c r="H325" s="13"/>
      <c r="AS325" s="43" t="s">
        <v>152</v>
      </c>
      <c r="AT325" s="43" t="str">
        <f t="shared" ref="AT325:AT361" si="43">IF(AW325="",AS325&amp;" "&amp;AU325&amp;" x "&amp;AV325&amp;" # "&amp;AX325,AS325&amp;" "&amp;AU325&amp;" x "&amp;AV325&amp;" x "&amp;AW325&amp;" # "&amp;AX325)</f>
        <v>2xUE 150 x 75 x 25 # 3</v>
      </c>
      <c r="AU325" s="21">
        <v>150</v>
      </c>
      <c r="AV325" s="14">
        <v>75</v>
      </c>
      <c r="AW325" s="14">
        <v>25</v>
      </c>
      <c r="AX325" s="14">
        <v>3</v>
      </c>
      <c r="AY325" s="22">
        <v>19.600000000000001</v>
      </c>
      <c r="AZ325" s="14">
        <v>15.38</v>
      </c>
      <c r="BA325" s="14">
        <v>92.3</v>
      </c>
      <c r="BB325" s="14">
        <v>697.76</v>
      </c>
      <c r="BC325" s="14">
        <v>93.04</v>
      </c>
      <c r="BD325" s="21">
        <v>5.97</v>
      </c>
      <c r="BE325" s="14">
        <v>7.5</v>
      </c>
      <c r="BF325" s="14">
        <v>617.15</v>
      </c>
      <c r="BG325" s="22">
        <v>82.29</v>
      </c>
      <c r="BH325" s="14">
        <v>5.61</v>
      </c>
      <c r="BI325" s="14">
        <v>7.5</v>
      </c>
      <c r="BJ325" s="14">
        <v>0.55464999999999998</v>
      </c>
      <c r="BK325" s="14">
        <v>19721.95</v>
      </c>
      <c r="BL325" s="43">
        <v>8.19</v>
      </c>
      <c r="BM325" s="39">
        <f t="shared" si="42"/>
        <v>659.33333333333337</v>
      </c>
    </row>
    <row r="326" spans="8:65" ht="24" customHeight="1" x14ac:dyDescent="0.25">
      <c r="H326" s="13"/>
      <c r="AS326" s="43" t="s">
        <v>152</v>
      </c>
      <c r="AT326" s="43" t="str">
        <f t="shared" si="43"/>
        <v>2xUE 150 x 75 x 25 # 3.35</v>
      </c>
      <c r="AU326" s="21">
        <v>150</v>
      </c>
      <c r="AV326" s="14">
        <v>75</v>
      </c>
      <c r="AW326" s="14">
        <v>25</v>
      </c>
      <c r="AX326" s="14">
        <v>3.35</v>
      </c>
      <c r="AY326" s="22">
        <v>21.7</v>
      </c>
      <c r="AZ326" s="14">
        <v>17.03</v>
      </c>
      <c r="BA326" s="14">
        <v>102.2</v>
      </c>
      <c r="BB326" s="14">
        <v>767.13</v>
      </c>
      <c r="BC326" s="14">
        <v>102.28</v>
      </c>
      <c r="BD326" s="21">
        <v>5.95</v>
      </c>
      <c r="BE326" s="14">
        <v>7.5</v>
      </c>
      <c r="BF326" s="14">
        <v>681.88</v>
      </c>
      <c r="BG326" s="22">
        <v>90.92</v>
      </c>
      <c r="BH326" s="14">
        <v>5.61</v>
      </c>
      <c r="BI326" s="14">
        <v>7.5</v>
      </c>
      <c r="BJ326" s="14">
        <v>0.77468000000000004</v>
      </c>
      <c r="BK326" s="14">
        <v>21681.7</v>
      </c>
      <c r="BL326" s="43">
        <v>8.17</v>
      </c>
      <c r="BM326" s="39">
        <f t="shared" si="42"/>
        <v>654.46119402985073</v>
      </c>
    </row>
    <row r="327" spans="8:65" ht="24" customHeight="1" x14ac:dyDescent="0.25">
      <c r="H327" s="13"/>
      <c r="AS327" s="43" t="s">
        <v>152</v>
      </c>
      <c r="AT327" s="43" t="str">
        <f t="shared" si="43"/>
        <v>2xUE 150 x 75 x 25 # 3.75</v>
      </c>
      <c r="AU327" s="21">
        <v>150</v>
      </c>
      <c r="AV327" s="14">
        <v>75</v>
      </c>
      <c r="AW327" s="14">
        <v>25</v>
      </c>
      <c r="AX327" s="14">
        <v>3.75</v>
      </c>
      <c r="AY327" s="22">
        <v>24.06</v>
      </c>
      <c r="AZ327" s="14">
        <v>18.88</v>
      </c>
      <c r="BA327" s="14">
        <v>113.3</v>
      </c>
      <c r="BB327" s="14">
        <v>843.46</v>
      </c>
      <c r="BC327" s="14">
        <v>112.46</v>
      </c>
      <c r="BD327" s="21">
        <v>5.92</v>
      </c>
      <c r="BE327" s="14">
        <v>7.5</v>
      </c>
      <c r="BF327" s="14">
        <v>754.08</v>
      </c>
      <c r="BG327" s="22">
        <v>100.54</v>
      </c>
      <c r="BH327" s="14">
        <v>5.6</v>
      </c>
      <c r="BI327" s="14">
        <v>7.5</v>
      </c>
      <c r="BJ327" s="14">
        <v>1.0904499999999999</v>
      </c>
      <c r="BK327" s="14">
        <v>23839.88</v>
      </c>
      <c r="BL327" s="43">
        <v>8.15</v>
      </c>
      <c r="BM327" s="39">
        <f t="shared" si="42"/>
        <v>649.09999999999991</v>
      </c>
    </row>
    <row r="328" spans="8:65" ht="24" customHeight="1" x14ac:dyDescent="0.25">
      <c r="H328" s="13"/>
      <c r="AS328" s="43" t="s">
        <v>152</v>
      </c>
      <c r="AT328" s="43" t="str">
        <f t="shared" si="43"/>
        <v>2xUE 150 x 75 x 25 # 4.25</v>
      </c>
      <c r="AU328" s="21">
        <v>150</v>
      </c>
      <c r="AV328" s="14">
        <v>75</v>
      </c>
      <c r="AW328" s="14">
        <v>25</v>
      </c>
      <c r="AX328" s="14">
        <v>4.25</v>
      </c>
      <c r="AY328" s="22">
        <v>26.93</v>
      </c>
      <c r="AZ328" s="14">
        <v>21.14</v>
      </c>
      <c r="BA328" s="14">
        <v>126.85</v>
      </c>
      <c r="BB328" s="14">
        <v>934.51</v>
      </c>
      <c r="BC328" s="14">
        <v>124.6</v>
      </c>
      <c r="BD328" s="21">
        <v>5.89</v>
      </c>
      <c r="BE328" s="14">
        <v>7.5</v>
      </c>
      <c r="BF328" s="14">
        <v>841.68</v>
      </c>
      <c r="BG328" s="22">
        <v>112.22</v>
      </c>
      <c r="BH328" s="14">
        <v>5.59</v>
      </c>
      <c r="BI328" s="14">
        <v>7.5</v>
      </c>
      <c r="BJ328" s="14">
        <v>1.5943099999999999</v>
      </c>
      <c r="BK328" s="14">
        <v>26418.07</v>
      </c>
      <c r="BL328" s="43">
        <v>8.1199999999999992</v>
      </c>
      <c r="BM328" s="39">
        <f t="shared" si="42"/>
        <v>642.14705882352939</v>
      </c>
    </row>
    <row r="329" spans="8:65" ht="24" customHeight="1" x14ac:dyDescent="0.25">
      <c r="H329" s="13"/>
      <c r="AS329" s="43" t="s">
        <v>152</v>
      </c>
      <c r="AT329" s="43" t="str">
        <f t="shared" si="43"/>
        <v>2xUE 150 x 75 x 25 # 4.75</v>
      </c>
      <c r="AU329" s="21">
        <v>150</v>
      </c>
      <c r="AV329" s="14">
        <v>75</v>
      </c>
      <c r="AW329" s="14">
        <v>25</v>
      </c>
      <c r="AX329" s="14">
        <v>4.75</v>
      </c>
      <c r="AY329" s="22">
        <v>29.73</v>
      </c>
      <c r="AZ329" s="14">
        <v>23.34</v>
      </c>
      <c r="BA329" s="14">
        <v>140.03</v>
      </c>
      <c r="BB329" s="14">
        <v>1020.8</v>
      </c>
      <c r="BC329" s="14">
        <v>136.11000000000001</v>
      </c>
      <c r="BD329" s="21">
        <v>5.86</v>
      </c>
      <c r="BE329" s="14">
        <v>7.5</v>
      </c>
      <c r="BF329" s="14">
        <v>926.39</v>
      </c>
      <c r="BG329" s="22">
        <v>123.52</v>
      </c>
      <c r="BH329" s="14">
        <v>5.58</v>
      </c>
      <c r="BI329" s="14">
        <v>7.5</v>
      </c>
      <c r="BJ329" s="14">
        <v>2.23549</v>
      </c>
      <c r="BK329" s="14">
        <v>28866.86</v>
      </c>
      <c r="BL329" s="43">
        <v>8.09</v>
      </c>
      <c r="BM329" s="39">
        <f t="shared" si="42"/>
        <v>635.39473684210532</v>
      </c>
    </row>
    <row r="330" spans="8:65" ht="24" customHeight="1" x14ac:dyDescent="0.25">
      <c r="H330" s="13"/>
      <c r="AS330" s="43" t="s">
        <v>152</v>
      </c>
      <c r="AT330" s="43" t="str">
        <f t="shared" si="43"/>
        <v>2xUE 200 x 75 x 20 # 2</v>
      </c>
      <c r="AU330" s="21">
        <v>200</v>
      </c>
      <c r="AV330" s="14">
        <v>75</v>
      </c>
      <c r="AW330" s="14">
        <v>20</v>
      </c>
      <c r="AX330" s="14">
        <v>2</v>
      </c>
      <c r="AY330" s="22">
        <v>14.98</v>
      </c>
      <c r="AZ330" s="14">
        <v>11.76</v>
      </c>
      <c r="BA330" s="14">
        <v>70.540000000000006</v>
      </c>
      <c r="BB330" s="14">
        <v>923.66</v>
      </c>
      <c r="BC330" s="14">
        <v>92.37</v>
      </c>
      <c r="BD330" s="21">
        <v>7.85</v>
      </c>
      <c r="BE330" s="14">
        <v>7.5</v>
      </c>
      <c r="BF330" s="14">
        <v>533.53</v>
      </c>
      <c r="BG330" s="22">
        <v>71.14</v>
      </c>
      <c r="BH330" s="14">
        <v>5.97</v>
      </c>
      <c r="BI330" s="14">
        <v>10</v>
      </c>
      <c r="BJ330" s="14">
        <v>0.18956000000000001</v>
      </c>
      <c r="BK330" s="14">
        <v>20414.63</v>
      </c>
      <c r="BL330" s="43">
        <v>9.86</v>
      </c>
      <c r="BM330" s="39">
        <f t="shared" si="42"/>
        <v>753</v>
      </c>
    </row>
    <row r="331" spans="8:65" ht="24" customHeight="1" x14ac:dyDescent="0.25">
      <c r="H331" s="13"/>
      <c r="AS331" s="43" t="s">
        <v>152</v>
      </c>
      <c r="AT331" s="43" t="str">
        <f t="shared" si="43"/>
        <v>2xUE 200 x 75 x 20 # 2.25</v>
      </c>
      <c r="AU331" s="21">
        <v>200</v>
      </c>
      <c r="AV331" s="14">
        <v>75</v>
      </c>
      <c r="AW331" s="14">
        <v>20</v>
      </c>
      <c r="AX331" s="14">
        <v>2.25</v>
      </c>
      <c r="AY331" s="22">
        <v>16.760000000000002</v>
      </c>
      <c r="AZ331" s="14">
        <v>13.16</v>
      </c>
      <c r="BA331" s="14">
        <v>78.94</v>
      </c>
      <c r="BB331" s="14">
        <v>1029.03</v>
      </c>
      <c r="BC331" s="14">
        <v>102.9</v>
      </c>
      <c r="BD331" s="21">
        <v>7.84</v>
      </c>
      <c r="BE331" s="14">
        <v>7.5</v>
      </c>
      <c r="BF331" s="14">
        <v>596.24</v>
      </c>
      <c r="BG331" s="22">
        <v>79.5</v>
      </c>
      <c r="BH331" s="14">
        <v>5.96</v>
      </c>
      <c r="BI331" s="14">
        <v>10</v>
      </c>
      <c r="BJ331" s="14">
        <v>0.27041999999999999</v>
      </c>
      <c r="BK331" s="14">
        <v>22728.44</v>
      </c>
      <c r="BL331" s="43">
        <v>9.85</v>
      </c>
      <c r="BM331" s="39">
        <f t="shared" si="42"/>
        <v>749.38888888888903</v>
      </c>
    </row>
    <row r="332" spans="8:65" ht="24" customHeight="1" x14ac:dyDescent="0.25">
      <c r="H332" s="13"/>
      <c r="AS332" s="43" t="s">
        <v>152</v>
      </c>
      <c r="AT332" s="43" t="str">
        <f t="shared" si="43"/>
        <v>2xUE 200 x 75 x 20 # 2.65</v>
      </c>
      <c r="AU332" s="21">
        <v>200</v>
      </c>
      <c r="AV332" s="14">
        <v>75</v>
      </c>
      <c r="AW332" s="14">
        <v>20</v>
      </c>
      <c r="AX332" s="14">
        <v>2.65</v>
      </c>
      <c r="AY332" s="22">
        <v>19.57</v>
      </c>
      <c r="AZ332" s="14">
        <v>15.37</v>
      </c>
      <c r="BA332" s="14">
        <v>92.2</v>
      </c>
      <c r="BB332" s="14">
        <v>1193.07</v>
      </c>
      <c r="BC332" s="14">
        <v>119.31</v>
      </c>
      <c r="BD332" s="21">
        <v>7.81</v>
      </c>
      <c r="BE332" s="14">
        <v>7.5</v>
      </c>
      <c r="BF332" s="14">
        <v>694.79</v>
      </c>
      <c r="BG332" s="22">
        <v>92.64</v>
      </c>
      <c r="BH332" s="14">
        <v>5.96</v>
      </c>
      <c r="BI332" s="14">
        <v>10</v>
      </c>
      <c r="BJ332" s="14">
        <v>0.44313999999999998</v>
      </c>
      <c r="BK332" s="14">
        <v>26325.23</v>
      </c>
      <c r="BL332" s="43">
        <v>9.82</v>
      </c>
      <c r="BM332" s="39">
        <f t="shared" si="42"/>
        <v>743.79056603773586</v>
      </c>
    </row>
    <row r="333" spans="8:65" ht="24" customHeight="1" x14ac:dyDescent="0.25">
      <c r="H333" s="13"/>
      <c r="AS333" s="43" t="s">
        <v>152</v>
      </c>
      <c r="AT333" s="43" t="str">
        <f t="shared" si="43"/>
        <v>2xUE 200 x 75 x 20 # 3</v>
      </c>
      <c r="AU333" s="21">
        <v>200</v>
      </c>
      <c r="AV333" s="14">
        <v>75</v>
      </c>
      <c r="AW333" s="14">
        <v>20</v>
      </c>
      <c r="AX333" s="14">
        <v>3</v>
      </c>
      <c r="AY333" s="22">
        <v>22</v>
      </c>
      <c r="AZ333" s="14">
        <v>17.27</v>
      </c>
      <c r="BA333" s="14">
        <v>103.6</v>
      </c>
      <c r="BB333" s="14">
        <v>1332.04</v>
      </c>
      <c r="BC333" s="14">
        <v>133.19999999999999</v>
      </c>
      <c r="BD333" s="21">
        <v>7.78</v>
      </c>
      <c r="BE333" s="14">
        <v>7.5</v>
      </c>
      <c r="BF333" s="14">
        <v>779.22</v>
      </c>
      <c r="BG333" s="22">
        <v>103.9</v>
      </c>
      <c r="BH333" s="14">
        <v>5.95</v>
      </c>
      <c r="BI333" s="14">
        <v>10</v>
      </c>
      <c r="BJ333" s="14">
        <v>0.64464999999999995</v>
      </c>
      <c r="BK333" s="14">
        <v>29367.86</v>
      </c>
      <c r="BL333" s="43">
        <v>9.8000000000000007</v>
      </c>
      <c r="BM333" s="39">
        <f t="shared" si="42"/>
        <v>739.33333333333326</v>
      </c>
    </row>
    <row r="334" spans="8:65" ht="24" customHeight="1" x14ac:dyDescent="0.25">
      <c r="H334" s="13"/>
      <c r="AS334" s="43" t="s">
        <v>152</v>
      </c>
      <c r="AT334" s="43" t="str">
        <f t="shared" si="43"/>
        <v>2xUE 200 x 75 x 20 # 3.35</v>
      </c>
      <c r="AU334" s="21">
        <v>200</v>
      </c>
      <c r="AV334" s="14">
        <v>75</v>
      </c>
      <c r="AW334" s="14">
        <v>20</v>
      </c>
      <c r="AX334" s="14">
        <v>3.35</v>
      </c>
      <c r="AY334" s="22">
        <v>24.38</v>
      </c>
      <c r="AZ334" s="14">
        <v>19.14</v>
      </c>
      <c r="BA334" s="14">
        <v>114.83</v>
      </c>
      <c r="BB334" s="14">
        <v>1466.8</v>
      </c>
      <c r="BC334" s="14">
        <v>146.68</v>
      </c>
      <c r="BD334" s="21">
        <v>7.76</v>
      </c>
      <c r="BE334" s="14">
        <v>7.5</v>
      </c>
      <c r="BF334" s="14">
        <v>862</v>
      </c>
      <c r="BG334" s="22">
        <v>114.93</v>
      </c>
      <c r="BH334" s="14">
        <v>5.95</v>
      </c>
      <c r="BI334" s="14">
        <v>10</v>
      </c>
      <c r="BJ334" s="14">
        <v>0.9</v>
      </c>
      <c r="BK334" s="14">
        <v>32314.66</v>
      </c>
      <c r="BL334" s="43">
        <v>9.77</v>
      </c>
      <c r="BM334" s="39">
        <f t="shared" si="42"/>
        <v>734.46119402985073</v>
      </c>
    </row>
    <row r="335" spans="8:65" ht="24" customHeight="1" x14ac:dyDescent="0.25">
      <c r="H335" s="13"/>
      <c r="AS335" s="43" t="s">
        <v>152</v>
      </c>
      <c r="AT335" s="43" t="str">
        <f t="shared" si="43"/>
        <v>2xUE 200 x 75 x 20 # 3.75</v>
      </c>
      <c r="AU335" s="21">
        <v>200</v>
      </c>
      <c r="AV335" s="14">
        <v>75</v>
      </c>
      <c r="AW335" s="14">
        <v>20</v>
      </c>
      <c r="AX335" s="14">
        <v>3.75</v>
      </c>
      <c r="AY335" s="22">
        <v>27.06</v>
      </c>
      <c r="AZ335" s="14">
        <v>21.24</v>
      </c>
      <c r="BA335" s="14">
        <v>127.43</v>
      </c>
      <c r="BB335" s="14">
        <v>1615.7</v>
      </c>
      <c r="BC335" s="14">
        <v>161.57</v>
      </c>
      <c r="BD335" s="21">
        <v>7.73</v>
      </c>
      <c r="BE335" s="14">
        <v>7.5</v>
      </c>
      <c r="BF335" s="14">
        <v>954.61</v>
      </c>
      <c r="BG335" s="22">
        <v>127.28</v>
      </c>
      <c r="BH335" s="14">
        <v>5.94</v>
      </c>
      <c r="BI335" s="14">
        <v>10</v>
      </c>
      <c r="BJ335" s="14">
        <v>1.26623</v>
      </c>
      <c r="BK335" s="14">
        <v>35567.25</v>
      </c>
      <c r="BL335" s="43">
        <v>9.75</v>
      </c>
      <c r="BM335" s="39">
        <f t="shared" si="42"/>
        <v>729.09999999999991</v>
      </c>
    </row>
    <row r="336" spans="8:65" ht="24" customHeight="1" x14ac:dyDescent="0.25">
      <c r="H336" s="13"/>
      <c r="AS336" s="43" t="s">
        <v>152</v>
      </c>
      <c r="AT336" s="43" t="str">
        <f t="shared" si="43"/>
        <v>2xUE 200 x 75 x 20 # 4.25</v>
      </c>
      <c r="AU336" s="21">
        <v>200</v>
      </c>
      <c r="AV336" s="14">
        <v>75</v>
      </c>
      <c r="AW336" s="14">
        <v>20</v>
      </c>
      <c r="AX336" s="14">
        <v>4.25</v>
      </c>
      <c r="AY336" s="22">
        <v>30.33</v>
      </c>
      <c r="AZ336" s="14">
        <v>23.81</v>
      </c>
      <c r="BA336" s="14">
        <v>142.86000000000001</v>
      </c>
      <c r="BB336" s="14">
        <v>1794.26</v>
      </c>
      <c r="BC336" s="14">
        <v>179.43</v>
      </c>
      <c r="BD336" s="21">
        <v>7.69</v>
      </c>
      <c r="BE336" s="14">
        <v>7.5</v>
      </c>
      <c r="BF336" s="14">
        <v>1067.4000000000001</v>
      </c>
      <c r="BG336" s="22">
        <v>142.32</v>
      </c>
      <c r="BH336" s="14">
        <v>5.93</v>
      </c>
      <c r="BI336" s="14">
        <v>10</v>
      </c>
      <c r="BJ336" s="14">
        <v>1.85019</v>
      </c>
      <c r="BK336" s="14">
        <v>39463.85</v>
      </c>
      <c r="BL336" s="43">
        <v>9.7100000000000009</v>
      </c>
      <c r="BM336" s="39">
        <f t="shared" si="42"/>
        <v>722.14705882352939</v>
      </c>
    </row>
    <row r="337" spans="8:65" ht="24" customHeight="1" x14ac:dyDescent="0.25">
      <c r="H337" s="13"/>
      <c r="AS337" s="43" t="s">
        <v>152</v>
      </c>
      <c r="AT337" s="43" t="str">
        <f t="shared" si="43"/>
        <v>2xUE 200 x 75 x 20 # 4.75</v>
      </c>
      <c r="AU337" s="21">
        <v>200</v>
      </c>
      <c r="AV337" s="14">
        <v>75</v>
      </c>
      <c r="AW337" s="14">
        <v>20</v>
      </c>
      <c r="AX337" s="14">
        <v>4.75</v>
      </c>
      <c r="AY337" s="22">
        <v>33.53</v>
      </c>
      <c r="AZ337" s="14">
        <v>26.32</v>
      </c>
      <c r="BA337" s="14">
        <v>157.93</v>
      </c>
      <c r="BB337" s="14">
        <v>1964.49</v>
      </c>
      <c r="BC337" s="14">
        <v>196.45</v>
      </c>
      <c r="BD337" s="21">
        <v>7.65</v>
      </c>
      <c r="BE337" s="14">
        <v>7.5</v>
      </c>
      <c r="BF337" s="14">
        <v>1176.94</v>
      </c>
      <c r="BG337" s="22">
        <v>156.91999999999999</v>
      </c>
      <c r="BH337" s="14">
        <v>5.92</v>
      </c>
      <c r="BI337" s="14">
        <v>10</v>
      </c>
      <c r="BJ337" s="14">
        <v>2.59273</v>
      </c>
      <c r="BK337" s="14">
        <v>43176.93</v>
      </c>
      <c r="BL337" s="43">
        <v>9.68</v>
      </c>
      <c r="BM337" s="39">
        <f t="shared" si="42"/>
        <v>715.39473684210532</v>
      </c>
    </row>
    <row r="338" spans="8:65" ht="24" customHeight="1" x14ac:dyDescent="0.25">
      <c r="H338" s="13"/>
      <c r="AS338" s="43" t="s">
        <v>152</v>
      </c>
      <c r="AT338" s="43" t="str">
        <f t="shared" si="43"/>
        <v>2xUE 200 x 75 x 25 # 2</v>
      </c>
      <c r="AU338" s="21">
        <v>200</v>
      </c>
      <c r="AV338" s="14">
        <v>75</v>
      </c>
      <c r="AW338" s="14">
        <v>25</v>
      </c>
      <c r="AX338" s="14">
        <v>2</v>
      </c>
      <c r="AY338" s="22">
        <v>15.38</v>
      </c>
      <c r="AZ338" s="14">
        <v>12.07</v>
      </c>
      <c r="BA338" s="14">
        <v>72.42</v>
      </c>
      <c r="BB338" s="14">
        <v>947.69</v>
      </c>
      <c r="BC338" s="14">
        <v>94.77</v>
      </c>
      <c r="BD338" s="21">
        <v>7.85</v>
      </c>
      <c r="BE338" s="14">
        <v>7.5</v>
      </c>
      <c r="BF338" s="14">
        <v>533.54</v>
      </c>
      <c r="BG338" s="22">
        <v>71.14</v>
      </c>
      <c r="BH338" s="14">
        <v>5.89</v>
      </c>
      <c r="BI338" s="14">
        <v>10</v>
      </c>
      <c r="BJ338" s="14">
        <v>0.18956000000000001</v>
      </c>
      <c r="BK338" s="14">
        <v>23595.599999999999</v>
      </c>
      <c r="BL338" s="43">
        <v>9.82</v>
      </c>
      <c r="BM338" s="39">
        <f t="shared" si="42"/>
        <v>773</v>
      </c>
    </row>
    <row r="339" spans="8:65" ht="24" customHeight="1" x14ac:dyDescent="0.25">
      <c r="H339" s="13"/>
      <c r="AS339" s="43" t="s">
        <v>152</v>
      </c>
      <c r="AT339" s="43" t="str">
        <f t="shared" si="43"/>
        <v>2xUE 200 x 75 x 25 # 2.25</v>
      </c>
      <c r="AU339" s="21">
        <v>200</v>
      </c>
      <c r="AV339" s="14">
        <v>75</v>
      </c>
      <c r="AW339" s="14">
        <v>25</v>
      </c>
      <c r="AX339" s="14">
        <v>2.25</v>
      </c>
      <c r="AY339" s="22">
        <v>17.21</v>
      </c>
      <c r="AZ339" s="14">
        <v>13.51</v>
      </c>
      <c r="BA339" s="14">
        <v>81.06</v>
      </c>
      <c r="BB339" s="14">
        <v>1056.07</v>
      </c>
      <c r="BC339" s="14">
        <v>105.61</v>
      </c>
      <c r="BD339" s="21">
        <v>7.83</v>
      </c>
      <c r="BE339" s="14">
        <v>7.5</v>
      </c>
      <c r="BF339" s="14">
        <v>596.25</v>
      </c>
      <c r="BG339" s="22">
        <v>79.5</v>
      </c>
      <c r="BH339" s="14">
        <v>5.89</v>
      </c>
      <c r="BI339" s="14">
        <v>10</v>
      </c>
      <c r="BJ339" s="14">
        <v>0.27041999999999999</v>
      </c>
      <c r="BK339" s="14">
        <v>26280.18</v>
      </c>
      <c r="BL339" s="43">
        <v>9.8000000000000007</v>
      </c>
      <c r="BM339" s="39">
        <f t="shared" si="42"/>
        <v>769.38888888888891</v>
      </c>
    </row>
    <row r="340" spans="8:65" ht="24" customHeight="1" x14ac:dyDescent="0.25">
      <c r="H340" s="13"/>
      <c r="AS340" s="43" t="s">
        <v>152</v>
      </c>
      <c r="AT340" s="43" t="str">
        <f t="shared" si="43"/>
        <v>2xUE 200 x 75 x 25 # 2.65</v>
      </c>
      <c r="AU340" s="21">
        <v>200</v>
      </c>
      <c r="AV340" s="14">
        <v>75</v>
      </c>
      <c r="AW340" s="14">
        <v>25</v>
      </c>
      <c r="AX340" s="14">
        <v>2.65</v>
      </c>
      <c r="AY340" s="22">
        <v>20.100000000000001</v>
      </c>
      <c r="AZ340" s="14">
        <v>15.78</v>
      </c>
      <c r="BA340" s="14">
        <v>94.69</v>
      </c>
      <c r="BB340" s="14">
        <v>1224.9100000000001</v>
      </c>
      <c r="BC340" s="14">
        <v>122.49</v>
      </c>
      <c r="BD340" s="21">
        <v>7.81</v>
      </c>
      <c r="BE340" s="14">
        <v>7.5</v>
      </c>
      <c r="BF340" s="14">
        <v>694.8</v>
      </c>
      <c r="BG340" s="22">
        <v>92.64</v>
      </c>
      <c r="BH340" s="14">
        <v>5.88</v>
      </c>
      <c r="BI340" s="14">
        <v>10</v>
      </c>
      <c r="BJ340" s="14">
        <v>0.44313999999999998</v>
      </c>
      <c r="BK340" s="14">
        <v>30458.14</v>
      </c>
      <c r="BL340" s="43">
        <v>9.77</v>
      </c>
      <c r="BM340" s="39">
        <f t="shared" si="42"/>
        <v>763.79056603773586</v>
      </c>
    </row>
    <row r="341" spans="8:65" ht="24" customHeight="1" x14ac:dyDescent="0.25">
      <c r="H341" s="13"/>
      <c r="AS341" s="43" t="s">
        <v>152</v>
      </c>
      <c r="AT341" s="43" t="str">
        <f t="shared" si="43"/>
        <v>2xUE 200 x 75 x 25 # 3</v>
      </c>
      <c r="AU341" s="21">
        <v>200</v>
      </c>
      <c r="AV341" s="14">
        <v>75</v>
      </c>
      <c r="AW341" s="14">
        <v>25</v>
      </c>
      <c r="AX341" s="14">
        <v>3</v>
      </c>
      <c r="AY341" s="22">
        <v>22.6</v>
      </c>
      <c r="AZ341" s="14">
        <v>17.739999999999998</v>
      </c>
      <c r="BA341" s="14">
        <v>106.43</v>
      </c>
      <c r="BB341" s="14">
        <v>1368.09</v>
      </c>
      <c r="BC341" s="14">
        <v>136.81</v>
      </c>
      <c r="BD341" s="21">
        <v>7.78</v>
      </c>
      <c r="BE341" s="14">
        <v>7.5</v>
      </c>
      <c r="BF341" s="14">
        <v>779.24</v>
      </c>
      <c r="BG341" s="22">
        <v>103.9</v>
      </c>
      <c r="BH341" s="14">
        <v>5.87</v>
      </c>
      <c r="BI341" s="14">
        <v>10</v>
      </c>
      <c r="BJ341" s="14">
        <v>0.64464999999999995</v>
      </c>
      <c r="BK341" s="14">
        <v>33997.26</v>
      </c>
      <c r="BL341" s="43">
        <v>9.75</v>
      </c>
      <c r="BM341" s="39">
        <f t="shared" si="42"/>
        <v>759.33333333333337</v>
      </c>
    </row>
    <row r="342" spans="8:65" ht="24" customHeight="1" x14ac:dyDescent="0.25">
      <c r="H342" s="13"/>
      <c r="AS342" s="43" t="s">
        <v>152</v>
      </c>
      <c r="AT342" s="43" t="str">
        <f t="shared" si="43"/>
        <v>2xUE 200 x 75 x 25 # 3.35</v>
      </c>
      <c r="AU342" s="21">
        <v>200</v>
      </c>
      <c r="AV342" s="14">
        <v>75</v>
      </c>
      <c r="AW342" s="14">
        <v>25</v>
      </c>
      <c r="AX342" s="14">
        <v>3.35</v>
      </c>
      <c r="AY342" s="22">
        <v>25.05</v>
      </c>
      <c r="AZ342" s="14">
        <v>19.66</v>
      </c>
      <c r="BA342" s="14">
        <v>117.98</v>
      </c>
      <c r="BB342" s="14">
        <v>1507.06</v>
      </c>
      <c r="BC342" s="14">
        <v>150.71</v>
      </c>
      <c r="BD342" s="21">
        <v>7.76</v>
      </c>
      <c r="BE342" s="14">
        <v>7.5</v>
      </c>
      <c r="BF342" s="14">
        <v>862.03</v>
      </c>
      <c r="BG342" s="22">
        <v>114.94</v>
      </c>
      <c r="BH342" s="14">
        <v>5.87</v>
      </c>
      <c r="BI342" s="14">
        <v>10</v>
      </c>
      <c r="BJ342" s="14">
        <v>0.9</v>
      </c>
      <c r="BK342" s="14">
        <v>37429.480000000003</v>
      </c>
      <c r="BL342" s="43">
        <v>9.73</v>
      </c>
      <c r="BM342" s="39">
        <f t="shared" si="42"/>
        <v>754.46119402985073</v>
      </c>
    </row>
    <row r="343" spans="8:65" ht="24" customHeight="1" x14ac:dyDescent="0.25">
      <c r="H343" s="13"/>
      <c r="AS343" s="43" t="s">
        <v>152</v>
      </c>
      <c r="AT343" s="43" t="str">
        <f t="shared" si="43"/>
        <v>2xUE 200 x 75 x 25 # 3.75</v>
      </c>
      <c r="AU343" s="21">
        <v>200</v>
      </c>
      <c r="AV343" s="14">
        <v>75</v>
      </c>
      <c r="AW343" s="14">
        <v>25</v>
      </c>
      <c r="AX343" s="14">
        <v>3.75</v>
      </c>
      <c r="AY343" s="22">
        <v>27.81</v>
      </c>
      <c r="AZ343" s="14">
        <v>21.83</v>
      </c>
      <c r="BA343" s="14">
        <v>130.97</v>
      </c>
      <c r="BB343" s="14">
        <v>1660.77</v>
      </c>
      <c r="BC343" s="14">
        <v>166.08</v>
      </c>
      <c r="BD343" s="21">
        <v>7.73</v>
      </c>
      <c r="BE343" s="14">
        <v>7.5</v>
      </c>
      <c r="BF343" s="14">
        <v>954.64</v>
      </c>
      <c r="BG343" s="22">
        <v>127.29</v>
      </c>
      <c r="BH343" s="14">
        <v>5.86</v>
      </c>
      <c r="BI343" s="14">
        <v>10</v>
      </c>
      <c r="BJ343" s="14">
        <v>1.26623</v>
      </c>
      <c r="BK343" s="14">
        <v>41223.449999999997</v>
      </c>
      <c r="BL343" s="43">
        <v>9.6999999999999993</v>
      </c>
      <c r="BM343" s="39">
        <f t="shared" si="42"/>
        <v>749.09999999999991</v>
      </c>
    </row>
    <row r="344" spans="8:65" ht="24" customHeight="1" x14ac:dyDescent="0.25">
      <c r="H344" s="13"/>
      <c r="AS344" s="43" t="s">
        <v>152</v>
      </c>
      <c r="AT344" s="43" t="str">
        <f t="shared" si="43"/>
        <v>2xUE 200 x 75 x 25 # 4.25</v>
      </c>
      <c r="AU344" s="21">
        <v>200</v>
      </c>
      <c r="AV344" s="14">
        <v>75</v>
      </c>
      <c r="AW344" s="14">
        <v>25</v>
      </c>
      <c r="AX344" s="14">
        <v>4.25</v>
      </c>
      <c r="AY344" s="22">
        <v>31.18</v>
      </c>
      <c r="AZ344" s="14">
        <v>24.48</v>
      </c>
      <c r="BA344" s="14">
        <v>146.87</v>
      </c>
      <c r="BB344" s="14">
        <v>1845.33</v>
      </c>
      <c r="BC344" s="14">
        <v>184.53</v>
      </c>
      <c r="BD344" s="21">
        <v>7.69</v>
      </c>
      <c r="BE344" s="14">
        <v>7.5</v>
      </c>
      <c r="BF344" s="14">
        <v>1067.45</v>
      </c>
      <c r="BG344" s="22">
        <v>142.33000000000001</v>
      </c>
      <c r="BH344" s="14">
        <v>5.85</v>
      </c>
      <c r="BI344" s="14">
        <v>10</v>
      </c>
      <c r="BJ344" s="14">
        <v>1.85019</v>
      </c>
      <c r="BK344" s="14">
        <v>45776.95</v>
      </c>
      <c r="BL344" s="43">
        <v>9.66</v>
      </c>
      <c r="BM344" s="39">
        <f t="shared" si="42"/>
        <v>742.14705882352939</v>
      </c>
    </row>
    <row r="345" spans="8:65" ht="24" customHeight="1" x14ac:dyDescent="0.25">
      <c r="H345" s="13"/>
      <c r="AS345" s="43" t="s">
        <v>152</v>
      </c>
      <c r="AT345" s="43" t="str">
        <f t="shared" si="43"/>
        <v>2xUE 200 x 75 x 25 # 4.75</v>
      </c>
      <c r="AU345" s="21">
        <v>200</v>
      </c>
      <c r="AV345" s="14">
        <v>75</v>
      </c>
      <c r="AW345" s="14">
        <v>25</v>
      </c>
      <c r="AX345" s="14">
        <v>4.75</v>
      </c>
      <c r="AY345" s="22">
        <v>34.479999999999997</v>
      </c>
      <c r="AZ345" s="14">
        <v>27.07</v>
      </c>
      <c r="BA345" s="14">
        <v>162.4</v>
      </c>
      <c r="BB345" s="14">
        <v>2021.57</v>
      </c>
      <c r="BC345" s="14">
        <v>202.16</v>
      </c>
      <c r="BD345" s="21">
        <v>7.66</v>
      </c>
      <c r="BE345" s="14">
        <v>7.5</v>
      </c>
      <c r="BF345" s="14">
        <v>1177.01</v>
      </c>
      <c r="BG345" s="22">
        <v>156.93</v>
      </c>
      <c r="BH345" s="14">
        <v>5.84</v>
      </c>
      <c r="BI345" s="14">
        <v>10</v>
      </c>
      <c r="BJ345" s="14">
        <v>2.59273</v>
      </c>
      <c r="BK345" s="14">
        <v>50125.3</v>
      </c>
      <c r="BL345" s="43">
        <v>9.6300000000000008</v>
      </c>
      <c r="BM345" s="39">
        <f t="shared" si="42"/>
        <v>735.3947368421052</v>
      </c>
    </row>
    <row r="346" spans="8:65" ht="24" customHeight="1" x14ac:dyDescent="0.25">
      <c r="H346" s="13"/>
      <c r="AS346" s="43" t="s">
        <v>152</v>
      </c>
      <c r="AT346" s="43" t="str">
        <f t="shared" si="43"/>
        <v>2xUE 250 x 85 x 25 # 2</v>
      </c>
      <c r="AU346" s="21">
        <v>250</v>
      </c>
      <c r="AV346" s="14">
        <v>85</v>
      </c>
      <c r="AW346" s="14">
        <v>25</v>
      </c>
      <c r="AX346" s="14">
        <v>2</v>
      </c>
      <c r="AY346" s="22">
        <v>18.18</v>
      </c>
      <c r="AZ346" s="14">
        <v>14.27</v>
      </c>
      <c r="BA346" s="14">
        <v>85.61</v>
      </c>
      <c r="BB346" s="14">
        <v>1724.57</v>
      </c>
      <c r="BC346" s="14">
        <v>137.97</v>
      </c>
      <c r="BD346" s="21">
        <v>9.74</v>
      </c>
      <c r="BE346" s="14">
        <v>8.5</v>
      </c>
      <c r="BF346" s="14">
        <v>847.4</v>
      </c>
      <c r="BG346" s="22">
        <v>99.69</v>
      </c>
      <c r="BH346" s="14">
        <v>6.83</v>
      </c>
      <c r="BI346" s="14">
        <v>12.5</v>
      </c>
      <c r="BJ346" s="14">
        <v>0.22689000000000001</v>
      </c>
      <c r="BK346" s="14">
        <v>49424.97</v>
      </c>
      <c r="BL346" s="43">
        <v>11.9</v>
      </c>
      <c r="BM346" s="39">
        <f t="shared" si="42"/>
        <v>913</v>
      </c>
    </row>
    <row r="347" spans="8:65" ht="24" customHeight="1" x14ac:dyDescent="0.25">
      <c r="H347" s="13"/>
      <c r="AS347" s="43" t="s">
        <v>152</v>
      </c>
      <c r="AT347" s="43" t="str">
        <f t="shared" si="43"/>
        <v>2xUE 250 x 85 x 25 # 2.25</v>
      </c>
      <c r="AU347" s="21">
        <v>250</v>
      </c>
      <c r="AV347" s="14">
        <v>85</v>
      </c>
      <c r="AW347" s="14">
        <v>25</v>
      </c>
      <c r="AX347" s="14">
        <v>2.25</v>
      </c>
      <c r="AY347" s="22">
        <v>20.36</v>
      </c>
      <c r="AZ347" s="14">
        <v>15.98</v>
      </c>
      <c r="BA347" s="14">
        <v>95.9</v>
      </c>
      <c r="BB347" s="14">
        <v>1924.5</v>
      </c>
      <c r="BC347" s="14">
        <v>153.96</v>
      </c>
      <c r="BD347" s="21">
        <v>9.7200000000000006</v>
      </c>
      <c r="BE347" s="14">
        <v>8.5</v>
      </c>
      <c r="BF347" s="14">
        <v>947.97</v>
      </c>
      <c r="BG347" s="22">
        <v>111.53</v>
      </c>
      <c r="BH347" s="14">
        <v>6.82</v>
      </c>
      <c r="BI347" s="14">
        <v>12.5</v>
      </c>
      <c r="BJ347" s="14">
        <v>0.32357000000000002</v>
      </c>
      <c r="BK347" s="14">
        <v>55117.75</v>
      </c>
      <c r="BL347" s="43">
        <v>11.88</v>
      </c>
      <c r="BM347" s="39">
        <f t="shared" si="42"/>
        <v>909.38888888888891</v>
      </c>
    </row>
    <row r="348" spans="8:65" ht="24" customHeight="1" x14ac:dyDescent="0.25">
      <c r="H348" s="13"/>
      <c r="AS348" s="43" t="s">
        <v>152</v>
      </c>
      <c r="AT348" s="43" t="str">
        <f t="shared" si="43"/>
        <v>2xUE 250 x 85 x 25 # 2.65</v>
      </c>
      <c r="AU348" s="21">
        <v>250</v>
      </c>
      <c r="AV348" s="14">
        <v>85</v>
      </c>
      <c r="AW348" s="14">
        <v>25</v>
      </c>
      <c r="AX348" s="14">
        <v>2.65</v>
      </c>
      <c r="AY348" s="22">
        <v>23.81</v>
      </c>
      <c r="AZ348" s="14">
        <v>18.690000000000001</v>
      </c>
      <c r="BA348" s="14">
        <v>112.17</v>
      </c>
      <c r="BB348" s="14">
        <v>2237.31</v>
      </c>
      <c r="BC348" s="14">
        <v>178.98</v>
      </c>
      <c r="BD348" s="21">
        <v>9.69</v>
      </c>
      <c r="BE348" s="14">
        <v>8.5</v>
      </c>
      <c r="BF348" s="14">
        <v>1106.45</v>
      </c>
      <c r="BG348" s="22">
        <v>130.16999999999999</v>
      </c>
      <c r="BH348" s="14">
        <v>6.82</v>
      </c>
      <c r="BI348" s="14">
        <v>12.5</v>
      </c>
      <c r="BJ348" s="14">
        <v>0.52998999999999996</v>
      </c>
      <c r="BK348" s="14">
        <v>64009.94</v>
      </c>
      <c r="BL348" s="43">
        <v>11.85</v>
      </c>
      <c r="BM348" s="39">
        <f t="shared" si="42"/>
        <v>903.79056603773574</v>
      </c>
    </row>
    <row r="349" spans="8:65" ht="24" customHeight="1" x14ac:dyDescent="0.25">
      <c r="H349" s="13"/>
      <c r="AS349" s="43" t="s">
        <v>152</v>
      </c>
      <c r="AT349" s="43" t="str">
        <f t="shared" si="43"/>
        <v>2xUE 250 x 85 x 25 # 3</v>
      </c>
      <c r="AU349" s="21">
        <v>250</v>
      </c>
      <c r="AV349" s="14">
        <v>85</v>
      </c>
      <c r="AW349" s="14">
        <v>25</v>
      </c>
      <c r="AX349" s="14">
        <v>3</v>
      </c>
      <c r="AY349" s="22">
        <v>26.8</v>
      </c>
      <c r="AZ349" s="14">
        <v>21.03</v>
      </c>
      <c r="BA349" s="14">
        <v>126.21</v>
      </c>
      <c r="BB349" s="14">
        <v>2503.9</v>
      </c>
      <c r="BC349" s="14">
        <v>200.31</v>
      </c>
      <c r="BD349" s="21">
        <v>9.67</v>
      </c>
      <c r="BE349" s="14">
        <v>8.5</v>
      </c>
      <c r="BF349" s="14">
        <v>1242.71</v>
      </c>
      <c r="BG349" s="22">
        <v>146.19999999999999</v>
      </c>
      <c r="BH349" s="14">
        <v>6.81</v>
      </c>
      <c r="BI349" s="14">
        <v>12.5</v>
      </c>
      <c r="BJ349" s="14">
        <v>0.77064999999999995</v>
      </c>
      <c r="BK349" s="14">
        <v>71575.25</v>
      </c>
      <c r="BL349" s="43">
        <v>11.82</v>
      </c>
      <c r="BM349" s="39">
        <f t="shared" si="42"/>
        <v>899.33333333333337</v>
      </c>
    </row>
    <row r="350" spans="8:65" ht="24" customHeight="1" x14ac:dyDescent="0.25">
      <c r="H350" s="13"/>
      <c r="AS350" s="43" t="s">
        <v>152</v>
      </c>
      <c r="AT350" s="43" t="str">
        <f t="shared" si="43"/>
        <v>2xUE 250 x 85 x 25 # 3.35</v>
      </c>
      <c r="AU350" s="21">
        <v>250</v>
      </c>
      <c r="AV350" s="14">
        <v>85</v>
      </c>
      <c r="AW350" s="14">
        <v>25</v>
      </c>
      <c r="AX350" s="14">
        <v>3.35</v>
      </c>
      <c r="AY350" s="22">
        <v>29.74</v>
      </c>
      <c r="AZ350" s="14">
        <v>23.35</v>
      </c>
      <c r="BA350" s="14">
        <v>140.07</v>
      </c>
      <c r="BB350" s="14">
        <v>2763.91</v>
      </c>
      <c r="BC350" s="14">
        <v>221.11</v>
      </c>
      <c r="BD350" s="21">
        <v>9.64</v>
      </c>
      <c r="BE350" s="14">
        <v>8.5</v>
      </c>
      <c r="BF350" s="14">
        <v>1376.72</v>
      </c>
      <c r="BG350" s="22">
        <v>161.97</v>
      </c>
      <c r="BH350" s="14">
        <v>6.8</v>
      </c>
      <c r="BI350" s="14">
        <v>12.5</v>
      </c>
      <c r="BJ350" s="14">
        <v>1.07544</v>
      </c>
      <c r="BK350" s="14">
        <v>78942.63</v>
      </c>
      <c r="BL350" s="43">
        <v>11.8</v>
      </c>
      <c r="BM350" s="39">
        <f t="shared" si="42"/>
        <v>894.46119402985073</v>
      </c>
    </row>
    <row r="351" spans="8:65" ht="24" customHeight="1" x14ac:dyDescent="0.25">
      <c r="H351" s="13"/>
      <c r="AS351" s="43" t="s">
        <v>152</v>
      </c>
      <c r="AT351" s="43" t="str">
        <f t="shared" si="43"/>
        <v>2xUE 250 x 85 x 25 # 3.75</v>
      </c>
      <c r="AU351" s="21">
        <v>250</v>
      </c>
      <c r="AV351" s="14">
        <v>85</v>
      </c>
      <c r="AW351" s="14">
        <v>25</v>
      </c>
      <c r="AX351" s="14">
        <v>3.75</v>
      </c>
      <c r="AY351" s="22">
        <v>33.06</v>
      </c>
      <c r="AZ351" s="14">
        <v>25.95</v>
      </c>
      <c r="BA351" s="14">
        <v>155.69</v>
      </c>
      <c r="BB351" s="14">
        <v>3053.06</v>
      </c>
      <c r="BC351" s="14">
        <v>244.25</v>
      </c>
      <c r="BD351" s="21">
        <v>9.61</v>
      </c>
      <c r="BE351" s="14">
        <v>8.5</v>
      </c>
      <c r="BF351" s="14">
        <v>1527.16</v>
      </c>
      <c r="BG351" s="22">
        <v>179.67</v>
      </c>
      <c r="BH351" s="14">
        <v>6.8</v>
      </c>
      <c r="BI351" s="14">
        <v>12.5</v>
      </c>
      <c r="BJ351" s="14">
        <v>1.5123200000000001</v>
      </c>
      <c r="BK351" s="14">
        <v>87123.839999999997</v>
      </c>
      <c r="BL351" s="43">
        <v>11.77</v>
      </c>
      <c r="BM351" s="39">
        <f t="shared" si="42"/>
        <v>889.1</v>
      </c>
    </row>
    <row r="352" spans="8:65" ht="24" customHeight="1" x14ac:dyDescent="0.25">
      <c r="H352" s="13"/>
      <c r="AS352" s="43" t="s">
        <v>152</v>
      </c>
      <c r="AT352" s="43" t="str">
        <f t="shared" si="43"/>
        <v>2xUE 250 x 85 x 25 # 4.25</v>
      </c>
      <c r="AU352" s="21">
        <v>250</v>
      </c>
      <c r="AV352" s="14">
        <v>85</v>
      </c>
      <c r="AW352" s="14">
        <v>25</v>
      </c>
      <c r="AX352" s="14">
        <v>4.25</v>
      </c>
      <c r="AY352" s="22">
        <v>37.130000000000003</v>
      </c>
      <c r="AZ352" s="14">
        <v>29.15</v>
      </c>
      <c r="BA352" s="14">
        <v>174.89</v>
      </c>
      <c r="BB352" s="14">
        <v>3402.61</v>
      </c>
      <c r="BC352" s="14">
        <v>272.20999999999998</v>
      </c>
      <c r="BD352" s="21">
        <v>9.57</v>
      </c>
      <c r="BE352" s="14">
        <v>8.5</v>
      </c>
      <c r="BF352" s="14">
        <v>1711.18</v>
      </c>
      <c r="BG352" s="22">
        <v>201.32</v>
      </c>
      <c r="BH352" s="14">
        <v>6.79</v>
      </c>
      <c r="BI352" s="14">
        <v>12.5</v>
      </c>
      <c r="BJ352" s="14">
        <v>2.2084299999999999</v>
      </c>
      <c r="BK352" s="14">
        <v>96998.63</v>
      </c>
      <c r="BL352" s="43">
        <v>11.74</v>
      </c>
      <c r="BM352" s="39">
        <f t="shared" si="42"/>
        <v>882.14705882352939</v>
      </c>
    </row>
    <row r="353" spans="8:65" ht="24" customHeight="1" x14ac:dyDescent="0.25">
      <c r="H353" s="13"/>
      <c r="AS353" s="43" t="s">
        <v>152</v>
      </c>
      <c r="AT353" s="43" t="str">
        <f t="shared" si="43"/>
        <v>2xUE 250 x 85 x 25 # 4.75</v>
      </c>
      <c r="AU353" s="21">
        <v>250</v>
      </c>
      <c r="AV353" s="14">
        <v>85</v>
      </c>
      <c r="AW353" s="14">
        <v>25</v>
      </c>
      <c r="AX353" s="14">
        <v>4.75</v>
      </c>
      <c r="AY353" s="22">
        <v>41.13</v>
      </c>
      <c r="AZ353" s="14">
        <v>32.29</v>
      </c>
      <c r="BA353" s="14">
        <v>193.72</v>
      </c>
      <c r="BB353" s="14">
        <v>3739.08</v>
      </c>
      <c r="BC353" s="14">
        <v>299.13</v>
      </c>
      <c r="BD353" s="21">
        <v>9.5299999999999994</v>
      </c>
      <c r="BE353" s="14">
        <v>8.5</v>
      </c>
      <c r="BF353" s="14">
        <v>1890.78</v>
      </c>
      <c r="BG353" s="22">
        <v>222.44</v>
      </c>
      <c r="BH353" s="14">
        <v>6.78</v>
      </c>
      <c r="BI353" s="14">
        <v>12.5</v>
      </c>
      <c r="BJ353" s="14">
        <v>3.0928599999999999</v>
      </c>
      <c r="BK353" s="14">
        <v>106490.3</v>
      </c>
      <c r="BL353" s="43">
        <v>11.7</v>
      </c>
      <c r="BM353" s="39">
        <f t="shared" si="42"/>
        <v>875.39473684210532</v>
      </c>
    </row>
    <row r="354" spans="8:65" ht="24" customHeight="1" x14ac:dyDescent="0.25">
      <c r="H354" s="13"/>
      <c r="AS354" s="43" t="s">
        <v>152</v>
      </c>
      <c r="AT354" s="43" t="str">
        <f t="shared" si="43"/>
        <v>2xUE 300 x 85 x 25 # 2</v>
      </c>
      <c r="AU354" s="21">
        <v>300</v>
      </c>
      <c r="AV354" s="14">
        <v>85</v>
      </c>
      <c r="AW354" s="14">
        <v>25</v>
      </c>
      <c r="AX354" s="14">
        <v>2</v>
      </c>
      <c r="AY354" s="22">
        <v>20.18</v>
      </c>
      <c r="AZ354" s="14">
        <v>15.84</v>
      </c>
      <c r="BA354" s="14">
        <v>95.03</v>
      </c>
      <c r="BB354" s="14">
        <v>2650.23</v>
      </c>
      <c r="BC354" s="14">
        <v>176.68</v>
      </c>
      <c r="BD354" s="21">
        <v>11.46</v>
      </c>
      <c r="BE354" s="14">
        <v>8.5</v>
      </c>
      <c r="BF354" s="14">
        <v>988.53</v>
      </c>
      <c r="BG354" s="22">
        <v>116.3</v>
      </c>
      <c r="BH354" s="14">
        <v>7</v>
      </c>
      <c r="BI354" s="14">
        <v>15</v>
      </c>
      <c r="BJ354" s="14">
        <v>0.25356000000000001</v>
      </c>
      <c r="BK354" s="14">
        <v>70271.210000000006</v>
      </c>
      <c r="BL354" s="43">
        <v>13.43</v>
      </c>
      <c r="BM354" s="39">
        <f t="shared" si="42"/>
        <v>1013</v>
      </c>
    </row>
    <row r="355" spans="8:65" ht="24" customHeight="1" x14ac:dyDescent="0.25">
      <c r="H355" s="13"/>
      <c r="AS355" s="43" t="s">
        <v>152</v>
      </c>
      <c r="AT355" s="43" t="str">
        <f t="shared" si="43"/>
        <v>2xUE 300 x 85 x 25 # 2.25</v>
      </c>
      <c r="AU355" s="21">
        <v>300</v>
      </c>
      <c r="AV355" s="14">
        <v>85</v>
      </c>
      <c r="AW355" s="14">
        <v>25</v>
      </c>
      <c r="AX355" s="14">
        <v>2.25</v>
      </c>
      <c r="AY355" s="22">
        <v>22.61</v>
      </c>
      <c r="AZ355" s="14">
        <v>17.75</v>
      </c>
      <c r="BA355" s="14">
        <v>106.49</v>
      </c>
      <c r="BB355" s="14">
        <v>2959.45</v>
      </c>
      <c r="BC355" s="14">
        <v>197.3</v>
      </c>
      <c r="BD355" s="21">
        <v>11.44</v>
      </c>
      <c r="BE355" s="14">
        <v>8.5</v>
      </c>
      <c r="BF355" s="14">
        <v>1106.27</v>
      </c>
      <c r="BG355" s="22">
        <v>130.15</v>
      </c>
      <c r="BH355" s="14">
        <v>6.99</v>
      </c>
      <c r="BI355" s="14">
        <v>15</v>
      </c>
      <c r="BJ355" s="14">
        <v>0.36153999999999997</v>
      </c>
      <c r="BK355" s="14">
        <v>78398.03</v>
      </c>
      <c r="BL355" s="43">
        <v>13.41</v>
      </c>
      <c r="BM355" s="39">
        <f t="shared" si="42"/>
        <v>1009.3888888888889</v>
      </c>
    </row>
    <row r="356" spans="8:65" ht="24" customHeight="1" x14ac:dyDescent="0.25">
      <c r="H356" s="13"/>
      <c r="AS356" s="43" t="s">
        <v>152</v>
      </c>
      <c r="AT356" s="43" t="str">
        <f t="shared" si="43"/>
        <v>2xUE 300 x 85 x 25 # 2.65</v>
      </c>
      <c r="AU356" s="21">
        <v>300</v>
      </c>
      <c r="AV356" s="14">
        <v>85</v>
      </c>
      <c r="AW356" s="14">
        <v>25</v>
      </c>
      <c r="AX356" s="14">
        <v>2.65</v>
      </c>
      <c r="AY356" s="22">
        <v>26.46</v>
      </c>
      <c r="AZ356" s="14">
        <v>20.77</v>
      </c>
      <c r="BA356" s="14">
        <v>124.65</v>
      </c>
      <c r="BB356" s="14">
        <v>3444.17</v>
      </c>
      <c r="BC356" s="14">
        <v>229.61</v>
      </c>
      <c r="BD356" s="21">
        <v>11.41</v>
      </c>
      <c r="BE356" s="14">
        <v>8.5</v>
      </c>
      <c r="BF356" s="14">
        <v>1292.01</v>
      </c>
      <c r="BG356" s="22">
        <v>152</v>
      </c>
      <c r="BH356" s="14">
        <v>6.99</v>
      </c>
      <c r="BI356" s="14">
        <v>15</v>
      </c>
      <c r="BJ356" s="14">
        <v>0.59201999999999999</v>
      </c>
      <c r="BK356" s="14">
        <v>91107.46</v>
      </c>
      <c r="BL356" s="43">
        <v>13.38</v>
      </c>
      <c r="BM356" s="39">
        <f t="shared" si="42"/>
        <v>1003.7905660377359</v>
      </c>
    </row>
    <row r="357" spans="8:65" ht="24" customHeight="1" x14ac:dyDescent="0.25">
      <c r="H357" s="13"/>
      <c r="AS357" s="43" t="s">
        <v>152</v>
      </c>
      <c r="AT357" s="43" t="str">
        <f t="shared" si="43"/>
        <v>2xUE 300 x 85 x 25 # 3</v>
      </c>
      <c r="AU357" s="21">
        <v>300</v>
      </c>
      <c r="AV357" s="14">
        <v>85</v>
      </c>
      <c r="AW357" s="14">
        <v>25</v>
      </c>
      <c r="AX357" s="14">
        <v>3</v>
      </c>
      <c r="AY357" s="22">
        <v>29.8</v>
      </c>
      <c r="AZ357" s="14">
        <v>23.39</v>
      </c>
      <c r="BA357" s="14">
        <v>140.34</v>
      </c>
      <c r="BB357" s="14">
        <v>3858.22</v>
      </c>
      <c r="BC357" s="14">
        <v>257.20999999999998</v>
      </c>
      <c r="BD357" s="21">
        <v>11.38</v>
      </c>
      <c r="BE357" s="14">
        <v>8.5</v>
      </c>
      <c r="BF357" s="14">
        <v>1451.9</v>
      </c>
      <c r="BG357" s="22">
        <v>170.81</v>
      </c>
      <c r="BH357" s="14">
        <v>6.98</v>
      </c>
      <c r="BI357" s="14">
        <v>15</v>
      </c>
      <c r="BJ357" s="14">
        <v>0.86065000000000003</v>
      </c>
      <c r="BK357" s="14">
        <v>101935.74</v>
      </c>
      <c r="BL357" s="43">
        <v>13.35</v>
      </c>
      <c r="BM357" s="39">
        <f t="shared" si="42"/>
        <v>999.33333333333337</v>
      </c>
    </row>
    <row r="358" spans="8:65" ht="24" customHeight="1" x14ac:dyDescent="0.25">
      <c r="H358" s="13"/>
      <c r="AS358" s="43" t="s">
        <v>152</v>
      </c>
      <c r="AT358" s="43" t="str">
        <f t="shared" si="43"/>
        <v>2xUE 300 x 85 x 25 # 3.35</v>
      </c>
      <c r="AU358" s="21">
        <v>300</v>
      </c>
      <c r="AV358" s="14">
        <v>85</v>
      </c>
      <c r="AW358" s="14">
        <v>25</v>
      </c>
      <c r="AX358" s="14">
        <v>3.35</v>
      </c>
      <c r="AY358" s="22">
        <v>33.090000000000003</v>
      </c>
      <c r="AZ358" s="14">
        <v>25.98</v>
      </c>
      <c r="BA358" s="14">
        <v>155.85</v>
      </c>
      <c r="BB358" s="14">
        <v>4262.9399999999996</v>
      </c>
      <c r="BC358" s="14">
        <v>284.2</v>
      </c>
      <c r="BD358" s="21">
        <v>11.35</v>
      </c>
      <c r="BE358" s="14">
        <v>8.5</v>
      </c>
      <c r="BF358" s="14">
        <v>1609.34</v>
      </c>
      <c r="BG358" s="22">
        <v>189.33</v>
      </c>
      <c r="BH358" s="14">
        <v>6.97</v>
      </c>
      <c r="BI358" s="14">
        <v>15</v>
      </c>
      <c r="BJ358" s="14">
        <v>1.20076</v>
      </c>
      <c r="BK358" s="14">
        <v>112494.94</v>
      </c>
      <c r="BL358" s="43">
        <v>13.32</v>
      </c>
      <c r="BM358" s="39">
        <f t="shared" si="42"/>
        <v>994.46119402985073</v>
      </c>
    </row>
    <row r="359" spans="8:65" ht="24" customHeight="1" x14ac:dyDescent="0.25">
      <c r="H359" s="13"/>
      <c r="AS359" s="43" t="s">
        <v>152</v>
      </c>
      <c r="AT359" s="43" t="str">
        <f t="shared" si="43"/>
        <v>2xUE 300 x 85 x 25 # 3.75</v>
      </c>
      <c r="AU359" s="21">
        <v>300</v>
      </c>
      <c r="AV359" s="14">
        <v>85</v>
      </c>
      <c r="AW359" s="14">
        <v>25</v>
      </c>
      <c r="AX359" s="14">
        <v>3.75</v>
      </c>
      <c r="AY359" s="22">
        <v>36.81</v>
      </c>
      <c r="AZ359" s="14">
        <v>28.89</v>
      </c>
      <c r="BA359" s="14">
        <v>173.36</v>
      </c>
      <c r="BB359" s="14">
        <v>4714.12</v>
      </c>
      <c r="BC359" s="14">
        <v>314.27</v>
      </c>
      <c r="BD359" s="21">
        <v>11.32</v>
      </c>
      <c r="BE359" s="14">
        <v>8.5</v>
      </c>
      <c r="BF359" s="14">
        <v>1786.32</v>
      </c>
      <c r="BG359" s="22">
        <v>210.16</v>
      </c>
      <c r="BH359" s="14">
        <v>6.97</v>
      </c>
      <c r="BI359" s="14">
        <v>15</v>
      </c>
      <c r="BJ359" s="14">
        <v>1.6880999999999999</v>
      </c>
      <c r="BK359" s="14">
        <v>124237.86</v>
      </c>
      <c r="BL359" s="43">
        <v>13.29</v>
      </c>
      <c r="BM359" s="39">
        <f t="shared" si="42"/>
        <v>989.1</v>
      </c>
    </row>
    <row r="360" spans="8:65" ht="24" customHeight="1" x14ac:dyDescent="0.25">
      <c r="H360" s="13"/>
      <c r="AS360" s="43" t="s">
        <v>152</v>
      </c>
      <c r="AT360" s="43" t="str">
        <f t="shared" si="43"/>
        <v>2xUE 300 x 85 x 25 # 4.25</v>
      </c>
      <c r="AU360" s="21">
        <v>300</v>
      </c>
      <c r="AV360" s="14">
        <v>85</v>
      </c>
      <c r="AW360" s="14">
        <v>25</v>
      </c>
      <c r="AX360" s="14">
        <v>4.25</v>
      </c>
      <c r="AY360" s="22">
        <v>41.38</v>
      </c>
      <c r="AZ360" s="14">
        <v>32.479999999999997</v>
      </c>
      <c r="BA360" s="14">
        <v>194.91</v>
      </c>
      <c r="BB360" s="14">
        <v>5261.18</v>
      </c>
      <c r="BC360" s="14">
        <v>350.75</v>
      </c>
      <c r="BD360" s="21">
        <v>11.28</v>
      </c>
      <c r="BE360" s="14">
        <v>8.5</v>
      </c>
      <c r="BF360" s="14">
        <v>2003.15</v>
      </c>
      <c r="BG360" s="22">
        <v>235.66</v>
      </c>
      <c r="BH360" s="14">
        <v>6.96</v>
      </c>
      <c r="BI360" s="14">
        <v>15</v>
      </c>
      <c r="BJ360" s="14">
        <v>2.4643199999999998</v>
      </c>
      <c r="BK360" s="14">
        <v>138437.35</v>
      </c>
      <c r="BL360" s="43">
        <v>13.25</v>
      </c>
      <c r="BM360" s="39">
        <f t="shared" si="42"/>
        <v>982.14705882352939</v>
      </c>
    </row>
    <row r="361" spans="8:65" ht="24" customHeight="1" x14ac:dyDescent="0.25">
      <c r="H361" s="13"/>
      <c r="AS361" s="57" t="s">
        <v>152</v>
      </c>
      <c r="AT361" s="57" t="str">
        <f t="shared" si="43"/>
        <v>2xUE 300 x 85 x 25 # 4.75</v>
      </c>
      <c r="AU361" s="27">
        <v>300</v>
      </c>
      <c r="AV361" s="56">
        <v>85</v>
      </c>
      <c r="AW361" s="56">
        <v>25</v>
      </c>
      <c r="AX361" s="56">
        <v>4.75</v>
      </c>
      <c r="AY361" s="28">
        <v>45.88</v>
      </c>
      <c r="AZ361" s="56">
        <v>36.020000000000003</v>
      </c>
      <c r="BA361" s="56">
        <v>216.1</v>
      </c>
      <c r="BB361" s="56">
        <v>5789.6</v>
      </c>
      <c r="BC361" s="56">
        <v>385.97</v>
      </c>
      <c r="BD361" s="27">
        <v>11.23</v>
      </c>
      <c r="BE361" s="56">
        <v>8.5</v>
      </c>
      <c r="BF361" s="56">
        <v>2215.15</v>
      </c>
      <c r="BG361" s="28">
        <v>260.61</v>
      </c>
      <c r="BH361" s="56">
        <v>6.95</v>
      </c>
      <c r="BI361" s="56">
        <v>15</v>
      </c>
      <c r="BJ361" s="56">
        <v>3.4500999999999999</v>
      </c>
      <c r="BK361" s="56">
        <v>152114.28</v>
      </c>
      <c r="BL361" s="57">
        <v>13.21</v>
      </c>
      <c r="BM361" s="45">
        <f t="shared" si="42"/>
        <v>975.39473684210532</v>
      </c>
    </row>
    <row r="362" spans="8:65" ht="24" customHeight="1" x14ac:dyDescent="0.25">
      <c r="H362" s="13"/>
    </row>
    <row r="363" spans="8:65" ht="24" customHeight="1" x14ac:dyDescent="0.25">
      <c r="H363" s="13"/>
    </row>
    <row r="364" spans="8:65" ht="24" customHeight="1" x14ac:dyDescent="0.25">
      <c r="H364" s="13"/>
    </row>
    <row r="365" spans="8:65" ht="24" customHeight="1" x14ac:dyDescent="0.25">
      <c r="H365" s="13"/>
    </row>
    <row r="366" spans="8:65" ht="24" customHeight="1" x14ac:dyDescent="0.25">
      <c r="H366" s="13"/>
    </row>
    <row r="367" spans="8:65" ht="24" customHeight="1" x14ac:dyDescent="0.25">
      <c r="H367" s="13"/>
    </row>
    <row r="368" spans="8:65" ht="24" customHeight="1" x14ac:dyDescent="0.25">
      <c r="H368" s="13"/>
    </row>
    <row r="369" spans="8:8" ht="24" customHeight="1" x14ac:dyDescent="0.25">
      <c r="H369" s="13"/>
    </row>
    <row r="370" spans="8:8" ht="24" customHeight="1" x14ac:dyDescent="0.25">
      <c r="H370" s="13"/>
    </row>
    <row r="371" spans="8:8" ht="24" customHeight="1" x14ac:dyDescent="0.25">
      <c r="H371" s="13"/>
    </row>
    <row r="372" spans="8:8" ht="24" customHeight="1" x14ac:dyDescent="0.25">
      <c r="H372" s="13"/>
    </row>
    <row r="373" spans="8:8" ht="24" customHeight="1" x14ac:dyDescent="0.25">
      <c r="H373" s="13"/>
    </row>
    <row r="374" spans="8:8" ht="24" customHeight="1" x14ac:dyDescent="0.25">
      <c r="H374" s="13"/>
    </row>
    <row r="375" spans="8:8" ht="24" customHeight="1" x14ac:dyDescent="0.25">
      <c r="H375" s="13"/>
    </row>
    <row r="376" spans="8:8" ht="24" customHeight="1" x14ac:dyDescent="0.25">
      <c r="H376" s="13"/>
    </row>
    <row r="377" spans="8:8" ht="24" customHeight="1" x14ac:dyDescent="0.25">
      <c r="H377" s="13"/>
    </row>
    <row r="378" spans="8:8" ht="24" customHeight="1" x14ac:dyDescent="0.25">
      <c r="H378" s="13"/>
    </row>
    <row r="379" spans="8:8" ht="24" customHeight="1" x14ac:dyDescent="0.25">
      <c r="H379" s="13"/>
    </row>
    <row r="380" spans="8:8" ht="24" customHeight="1" x14ac:dyDescent="0.25">
      <c r="H380" s="13"/>
    </row>
    <row r="381" spans="8:8" ht="24" customHeight="1" x14ac:dyDescent="0.25">
      <c r="H381" s="13"/>
    </row>
    <row r="382" spans="8:8" ht="24" customHeight="1" x14ac:dyDescent="0.25">
      <c r="H382" s="13"/>
    </row>
    <row r="383" spans="8:8" ht="24" customHeight="1" x14ac:dyDescent="0.25">
      <c r="H383" s="13"/>
    </row>
    <row r="384" spans="8:8" ht="24" customHeight="1" x14ac:dyDescent="0.25">
      <c r="H384" s="13"/>
    </row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spans="77:77" ht="24" customHeight="1" x14ac:dyDescent="0.25"/>
    <row r="402" spans="77:77" ht="24" customHeight="1" x14ac:dyDescent="0.25"/>
    <row r="403" spans="77:77" ht="24" customHeight="1" x14ac:dyDescent="0.25"/>
    <row r="404" spans="77:77" ht="24" customHeight="1" x14ac:dyDescent="0.25"/>
    <row r="405" spans="77:77" ht="24" customHeight="1" x14ac:dyDescent="0.25"/>
    <row r="406" spans="77:77" ht="24" customHeight="1" x14ac:dyDescent="0.25"/>
    <row r="407" spans="77:77" ht="24" customHeight="1" x14ac:dyDescent="0.25"/>
    <row r="408" spans="77:77" ht="24" customHeight="1" x14ac:dyDescent="0.25"/>
    <row r="409" spans="77:77" ht="24" customHeight="1" x14ac:dyDescent="0.25">
      <c r="BY409"/>
    </row>
    <row r="410" spans="77:77" ht="24" customHeight="1" x14ac:dyDescent="0.25"/>
    <row r="411" spans="77:77" ht="24" customHeight="1" x14ac:dyDescent="0.25"/>
    <row r="412" spans="77:77" ht="24" customHeight="1" x14ac:dyDescent="0.25"/>
    <row r="413" spans="77:77" ht="24" customHeight="1" x14ac:dyDescent="0.25"/>
    <row r="414" spans="77:77" ht="24" customHeight="1" x14ac:dyDescent="0.25"/>
    <row r="415" spans="77:77" ht="24" customHeight="1" x14ac:dyDescent="0.25"/>
    <row r="416" spans="77:77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  <row r="775" ht="24" customHeight="1" x14ac:dyDescent="0.25"/>
    <row r="776" ht="24" customHeight="1" x14ac:dyDescent="0.25"/>
    <row r="777" ht="24" customHeight="1" x14ac:dyDescent="0.25"/>
    <row r="778" ht="24" customHeight="1" x14ac:dyDescent="0.25"/>
    <row r="779" ht="24" customHeight="1" x14ac:dyDescent="0.25"/>
    <row r="780" ht="24" customHeight="1" x14ac:dyDescent="0.25"/>
    <row r="781" ht="24" customHeight="1" x14ac:dyDescent="0.25"/>
    <row r="782" ht="24" customHeight="1" x14ac:dyDescent="0.25"/>
    <row r="783" ht="24" customHeight="1" x14ac:dyDescent="0.25"/>
    <row r="784" ht="24" customHeight="1" x14ac:dyDescent="0.25"/>
    <row r="785" ht="24" customHeight="1" x14ac:dyDescent="0.25"/>
    <row r="786" ht="24" customHeight="1" x14ac:dyDescent="0.25"/>
    <row r="787" ht="24" customHeight="1" x14ac:dyDescent="0.25"/>
    <row r="788" ht="24" customHeight="1" x14ac:dyDescent="0.25"/>
    <row r="789" ht="24" customHeight="1" x14ac:dyDescent="0.25"/>
    <row r="790" ht="24" customHeight="1" x14ac:dyDescent="0.25"/>
    <row r="791" ht="24" customHeight="1" x14ac:dyDescent="0.25"/>
    <row r="792" ht="24" customHeight="1" x14ac:dyDescent="0.25"/>
    <row r="793" ht="24" customHeight="1" x14ac:dyDescent="0.25"/>
    <row r="794" ht="24" customHeight="1" x14ac:dyDescent="0.25"/>
    <row r="795" ht="24" customHeight="1" x14ac:dyDescent="0.25"/>
    <row r="796" ht="24" customHeight="1" x14ac:dyDescent="0.25"/>
    <row r="797" ht="24" customHeight="1" x14ac:dyDescent="0.25"/>
    <row r="798" ht="24" customHeight="1" x14ac:dyDescent="0.25"/>
    <row r="799" ht="24" customHeight="1" x14ac:dyDescent="0.25"/>
    <row r="800" ht="24" customHeight="1" x14ac:dyDescent="0.25"/>
    <row r="801" ht="24" customHeight="1" x14ac:dyDescent="0.25"/>
    <row r="802" ht="24" customHeight="1" x14ac:dyDescent="0.25"/>
    <row r="803" ht="24" customHeight="1" x14ac:dyDescent="0.25"/>
    <row r="804" ht="24" customHeight="1" x14ac:dyDescent="0.25"/>
    <row r="805" ht="24" customHeight="1" x14ac:dyDescent="0.25"/>
    <row r="806" ht="24" customHeight="1" x14ac:dyDescent="0.25"/>
    <row r="807" ht="24" customHeight="1" x14ac:dyDescent="0.25"/>
    <row r="808" ht="24" customHeight="1" x14ac:dyDescent="0.25"/>
    <row r="809" ht="24" customHeight="1" x14ac:dyDescent="0.25"/>
    <row r="810" ht="24" customHeight="1" x14ac:dyDescent="0.25"/>
    <row r="811" ht="24" customHeight="1" x14ac:dyDescent="0.25"/>
    <row r="812" ht="24" customHeight="1" x14ac:dyDescent="0.25"/>
    <row r="813" ht="24" customHeight="1" x14ac:dyDescent="0.25"/>
    <row r="814" ht="24" customHeight="1" x14ac:dyDescent="0.25"/>
    <row r="815" ht="24" customHeight="1" x14ac:dyDescent="0.25"/>
    <row r="816" ht="24" customHeight="1" x14ac:dyDescent="0.25"/>
    <row r="817" ht="24" customHeight="1" x14ac:dyDescent="0.25"/>
    <row r="818" ht="24" customHeight="1" x14ac:dyDescent="0.25"/>
    <row r="819" ht="24" customHeight="1" x14ac:dyDescent="0.25"/>
    <row r="820" ht="24" customHeight="1" x14ac:dyDescent="0.25"/>
    <row r="821" ht="24" customHeight="1" x14ac:dyDescent="0.25"/>
    <row r="822" ht="24" customHeight="1" x14ac:dyDescent="0.25"/>
    <row r="823" ht="24" customHeight="1" x14ac:dyDescent="0.25"/>
    <row r="824" ht="24" customHeight="1" x14ac:dyDescent="0.25"/>
    <row r="825" ht="24" customHeight="1" x14ac:dyDescent="0.25"/>
    <row r="826" ht="24" customHeight="1" x14ac:dyDescent="0.25"/>
    <row r="827" ht="24" customHeight="1" x14ac:dyDescent="0.25"/>
    <row r="828" ht="24" customHeight="1" x14ac:dyDescent="0.25"/>
    <row r="829" ht="24" customHeight="1" x14ac:dyDescent="0.25"/>
    <row r="830" ht="24" customHeight="1" x14ac:dyDescent="0.25"/>
    <row r="831" ht="24" customHeight="1" x14ac:dyDescent="0.25"/>
    <row r="832" ht="24" customHeight="1" x14ac:dyDescent="0.25"/>
    <row r="833" ht="24" customHeight="1" x14ac:dyDescent="0.25"/>
    <row r="834" ht="24" customHeight="1" x14ac:dyDescent="0.25"/>
    <row r="835" ht="24" customHeight="1" x14ac:dyDescent="0.25"/>
    <row r="836" ht="24" customHeight="1" x14ac:dyDescent="0.25"/>
    <row r="837" ht="24" customHeight="1" x14ac:dyDescent="0.25"/>
    <row r="838" ht="24" customHeight="1" x14ac:dyDescent="0.25"/>
    <row r="839" ht="24" customHeight="1" x14ac:dyDescent="0.25"/>
    <row r="840" ht="24" customHeight="1" x14ac:dyDescent="0.25"/>
    <row r="841" ht="24" customHeight="1" x14ac:dyDescent="0.25"/>
    <row r="842" ht="24" customHeight="1" x14ac:dyDescent="0.25"/>
    <row r="843" ht="24" customHeight="1" x14ac:dyDescent="0.25"/>
    <row r="844" ht="24" customHeight="1" x14ac:dyDescent="0.25"/>
    <row r="845" ht="24" customHeight="1" x14ac:dyDescent="0.25"/>
    <row r="846" ht="24" customHeight="1" x14ac:dyDescent="0.25"/>
    <row r="847" ht="24" customHeight="1" x14ac:dyDescent="0.25"/>
    <row r="848" ht="24" customHeight="1" x14ac:dyDescent="0.25"/>
    <row r="849" ht="24" customHeight="1" x14ac:dyDescent="0.25"/>
    <row r="850" ht="24" customHeight="1" x14ac:dyDescent="0.25"/>
    <row r="851" ht="24" customHeight="1" x14ac:dyDescent="0.25"/>
    <row r="852" ht="24" customHeight="1" x14ac:dyDescent="0.25"/>
    <row r="853" ht="24" customHeight="1" x14ac:dyDescent="0.25"/>
    <row r="854" ht="24" customHeight="1" x14ac:dyDescent="0.25"/>
    <row r="855" ht="24" customHeight="1" x14ac:dyDescent="0.25"/>
    <row r="856" ht="24" customHeight="1" x14ac:dyDescent="0.25"/>
    <row r="857" ht="24" customHeight="1" x14ac:dyDescent="0.25"/>
    <row r="858" ht="24" customHeight="1" x14ac:dyDescent="0.25"/>
    <row r="859" ht="24" customHeight="1" x14ac:dyDescent="0.25"/>
    <row r="860" ht="24" customHeight="1" x14ac:dyDescent="0.25"/>
    <row r="861" ht="24" customHeight="1" x14ac:dyDescent="0.25"/>
    <row r="862" ht="24" customHeight="1" x14ac:dyDescent="0.25"/>
    <row r="863" ht="24" customHeight="1" x14ac:dyDescent="0.25"/>
    <row r="864" ht="24" customHeight="1" x14ac:dyDescent="0.25"/>
    <row r="865" ht="24" customHeight="1" x14ac:dyDescent="0.25"/>
    <row r="866" ht="24" customHeight="1" x14ac:dyDescent="0.25"/>
    <row r="867" ht="24" customHeight="1" x14ac:dyDescent="0.25"/>
    <row r="868" ht="24" customHeight="1" x14ac:dyDescent="0.25"/>
    <row r="869" ht="24" customHeight="1" x14ac:dyDescent="0.25"/>
    <row r="870" ht="24" customHeight="1" x14ac:dyDescent="0.25"/>
    <row r="871" ht="24" customHeight="1" x14ac:dyDescent="0.25"/>
    <row r="872" ht="24" customHeight="1" x14ac:dyDescent="0.25"/>
    <row r="873" ht="24" customHeight="1" x14ac:dyDescent="0.25"/>
    <row r="874" ht="24" customHeight="1" x14ac:dyDescent="0.25"/>
    <row r="875" ht="24" customHeight="1" x14ac:dyDescent="0.25"/>
    <row r="876" ht="24" customHeight="1" x14ac:dyDescent="0.25"/>
    <row r="877" ht="24" customHeight="1" x14ac:dyDescent="0.25"/>
    <row r="878" ht="24" customHeight="1" x14ac:dyDescent="0.25"/>
    <row r="879" ht="24" customHeight="1" x14ac:dyDescent="0.25"/>
    <row r="880" ht="24" customHeight="1" x14ac:dyDescent="0.25"/>
    <row r="881" ht="24" customHeight="1" x14ac:dyDescent="0.25"/>
    <row r="882" ht="24" customHeight="1" x14ac:dyDescent="0.25"/>
    <row r="883" ht="24" customHeight="1" x14ac:dyDescent="0.25"/>
    <row r="884" ht="24" customHeight="1" x14ac:dyDescent="0.25"/>
    <row r="885" ht="24" customHeight="1" x14ac:dyDescent="0.25"/>
    <row r="886" ht="24" customHeight="1" x14ac:dyDescent="0.25"/>
    <row r="887" ht="24" customHeight="1" x14ac:dyDescent="0.25"/>
    <row r="888" ht="24" customHeight="1" x14ac:dyDescent="0.25"/>
    <row r="889" ht="24" customHeight="1" x14ac:dyDescent="0.25"/>
    <row r="890" ht="24" customHeight="1" x14ac:dyDescent="0.25"/>
    <row r="891" ht="24" customHeight="1" x14ac:dyDescent="0.25"/>
    <row r="892" ht="24" customHeight="1" x14ac:dyDescent="0.25"/>
    <row r="893" ht="24" customHeight="1" x14ac:dyDescent="0.25"/>
    <row r="894" ht="24" customHeight="1" x14ac:dyDescent="0.25"/>
    <row r="895" ht="24" customHeight="1" x14ac:dyDescent="0.25"/>
    <row r="896" ht="24" customHeight="1" x14ac:dyDescent="0.25"/>
    <row r="897" ht="24" customHeight="1" x14ac:dyDescent="0.25"/>
    <row r="898" ht="24" customHeight="1" x14ac:dyDescent="0.25"/>
    <row r="899" ht="24" customHeight="1" x14ac:dyDescent="0.25"/>
    <row r="900" ht="24" customHeight="1" x14ac:dyDescent="0.25"/>
    <row r="901" ht="24" customHeight="1" x14ac:dyDescent="0.25"/>
    <row r="902" ht="24" customHeight="1" x14ac:dyDescent="0.25"/>
    <row r="903" ht="24" customHeight="1" x14ac:dyDescent="0.25"/>
    <row r="904" ht="24" customHeight="1" x14ac:dyDescent="0.25"/>
    <row r="905" ht="24" customHeight="1" x14ac:dyDescent="0.25"/>
    <row r="906" ht="24" customHeight="1" x14ac:dyDescent="0.25"/>
    <row r="907" ht="24" customHeight="1" x14ac:dyDescent="0.25"/>
    <row r="908" ht="24" customHeight="1" x14ac:dyDescent="0.25"/>
    <row r="909" ht="24" customHeight="1" x14ac:dyDescent="0.25"/>
    <row r="910" ht="24" customHeight="1" x14ac:dyDescent="0.25"/>
    <row r="911" ht="24" customHeight="1" x14ac:dyDescent="0.25"/>
    <row r="912" ht="24" customHeight="1" x14ac:dyDescent="0.25"/>
    <row r="913" ht="24" customHeight="1" x14ac:dyDescent="0.25"/>
    <row r="914" ht="24" customHeight="1" x14ac:dyDescent="0.25"/>
    <row r="915" ht="24" customHeight="1" x14ac:dyDescent="0.25"/>
    <row r="916" ht="24" customHeight="1" x14ac:dyDescent="0.25"/>
    <row r="917" ht="24" customHeight="1" x14ac:dyDescent="0.25"/>
    <row r="918" ht="24" customHeight="1" x14ac:dyDescent="0.25"/>
    <row r="919" ht="24" customHeight="1" x14ac:dyDescent="0.25"/>
    <row r="920" ht="24" customHeight="1" x14ac:dyDescent="0.25"/>
    <row r="921" ht="24" customHeight="1" x14ac:dyDescent="0.25"/>
    <row r="922" ht="24" customHeight="1" x14ac:dyDescent="0.25"/>
    <row r="923" ht="24" customHeight="1" x14ac:dyDescent="0.25"/>
    <row r="924" ht="24" customHeight="1" x14ac:dyDescent="0.25"/>
    <row r="925" ht="24" customHeight="1" x14ac:dyDescent="0.25"/>
    <row r="926" ht="24" customHeight="1" x14ac:dyDescent="0.25"/>
    <row r="927" ht="24" customHeight="1" x14ac:dyDescent="0.25"/>
    <row r="928" ht="24" customHeight="1" x14ac:dyDescent="0.25"/>
    <row r="929" ht="24" customHeight="1" x14ac:dyDescent="0.25"/>
    <row r="930" ht="24" customHeight="1" x14ac:dyDescent="0.25"/>
    <row r="931" ht="24" customHeight="1" x14ac:dyDescent="0.25"/>
    <row r="932" ht="24" customHeight="1" x14ac:dyDescent="0.25"/>
    <row r="933" ht="24" customHeight="1" x14ac:dyDescent="0.25"/>
    <row r="934" ht="24" customHeight="1" x14ac:dyDescent="0.25"/>
    <row r="935" ht="24" customHeight="1" x14ac:dyDescent="0.25"/>
    <row r="936" ht="24" customHeight="1" x14ac:dyDescent="0.25"/>
    <row r="937" ht="24" customHeight="1" x14ac:dyDescent="0.25"/>
    <row r="938" ht="24" customHeight="1" x14ac:dyDescent="0.25"/>
    <row r="939" ht="24" customHeight="1" x14ac:dyDescent="0.25"/>
    <row r="940" ht="24" customHeight="1" x14ac:dyDescent="0.25"/>
    <row r="941" ht="24" customHeight="1" x14ac:dyDescent="0.25"/>
  </sheetData>
  <mergeCells count="38">
    <mergeCell ref="C4:D4"/>
    <mergeCell ref="J10:K10"/>
    <mergeCell ref="J9:K9"/>
    <mergeCell ref="J8:K8"/>
    <mergeCell ref="J3:K3"/>
    <mergeCell ref="J4:K4"/>
    <mergeCell ref="J5:K5"/>
    <mergeCell ref="J6:K6"/>
    <mergeCell ref="J7:K7"/>
    <mergeCell ref="E4:F4"/>
    <mergeCell ref="G4:H4"/>
    <mergeCell ref="AG2:AG3"/>
    <mergeCell ref="AG1:AQ1"/>
    <mergeCell ref="AQ2:AQ3"/>
    <mergeCell ref="AH2:AJ2"/>
    <mergeCell ref="AK2:AM2"/>
    <mergeCell ref="AN2:AP2"/>
    <mergeCell ref="J1:W1"/>
    <mergeCell ref="J2:K2"/>
    <mergeCell ref="Y1:AE1"/>
    <mergeCell ref="Y2:Y3"/>
    <mergeCell ref="AA2:AA3"/>
    <mergeCell ref="AB2:AB3"/>
    <mergeCell ref="AE2:AE3"/>
    <mergeCell ref="Z2:Z3"/>
    <mergeCell ref="AC2:AD2"/>
    <mergeCell ref="AS1:BM1"/>
    <mergeCell ref="BQ2:BQ3"/>
    <mergeCell ref="BR2:BR3"/>
    <mergeCell ref="BS2:BS3"/>
    <mergeCell ref="BT2:BT3"/>
    <mergeCell ref="AS2:AS3"/>
    <mergeCell ref="AT2:AT3"/>
    <mergeCell ref="BU2:BU3"/>
    <mergeCell ref="BO1:BV1"/>
    <mergeCell ref="BV2:BV3"/>
    <mergeCell ref="BO2:BO3"/>
    <mergeCell ref="BP2:BP3"/>
  </mergeCells>
  <phoneticPr fontId="5" type="noConversion"/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KD1202"/>
  <sheetViews>
    <sheetView tabSelected="1" view="pageBreakPreview" zoomScale="70" zoomScaleNormal="70" zoomScaleSheetLayoutView="70" workbookViewId="0">
      <selection activeCell="U16" sqref="U16"/>
    </sheetView>
  </sheetViews>
  <sheetFormatPr defaultColWidth="14.42578125" defaultRowHeight="21.95" customHeight="1" x14ac:dyDescent="0.25"/>
  <cols>
    <col min="1" max="1" width="8.140625" style="1" customWidth="1"/>
    <col min="2" max="2" width="18.42578125" style="1" customWidth="1"/>
    <col min="3" max="3" width="21.42578125" style="1" bestFit="1" customWidth="1"/>
    <col min="4" max="4" width="18.42578125" style="3" customWidth="1"/>
    <col min="5" max="12" width="18.42578125" style="1" customWidth="1"/>
    <col min="13" max="13" width="8.140625" style="1" customWidth="1"/>
    <col min="14" max="19" width="8.85546875" style="3" customWidth="1"/>
    <col min="20" max="40" width="8.85546875" style="1" customWidth="1"/>
    <col min="41" max="48" width="9.28515625" style="1" customWidth="1"/>
    <col min="49" max="966" width="14.42578125" style="1"/>
    <col min="967" max="974" width="14.42578125" style="10"/>
    <col min="975" max="980" width="11.5703125" style="10" customWidth="1"/>
    <col min="981" max="16384" width="14.42578125" style="10"/>
  </cols>
  <sheetData>
    <row r="1" spans="1:13" ht="33" customHeight="1" x14ac:dyDescent="0.25">
      <c r="A1" s="278" t="s">
        <v>22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143"/>
      <c r="M1" s="144"/>
    </row>
    <row r="2" spans="1:13" ht="21.95" customHeight="1" x14ac:dyDescent="0.25">
      <c r="A2" s="280" t="s">
        <v>23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2"/>
    </row>
    <row r="3" spans="1:13" ht="21.95" customHeight="1" x14ac:dyDescent="0.25">
      <c r="A3" s="283" t="s">
        <v>24</v>
      </c>
      <c r="B3" s="284"/>
      <c r="C3" s="285" t="s">
        <v>328</v>
      </c>
      <c r="D3" s="285"/>
      <c r="E3" s="285"/>
      <c r="F3" s="285"/>
      <c r="G3" s="285"/>
      <c r="H3" s="285"/>
      <c r="I3" s="285"/>
      <c r="J3" s="285"/>
      <c r="K3" s="285"/>
      <c r="L3" s="285"/>
      <c r="M3" s="286"/>
    </row>
    <row r="4" spans="1:13" ht="21.95" customHeight="1" x14ac:dyDescent="0.25">
      <c r="A4" s="283" t="s">
        <v>25</v>
      </c>
      <c r="B4" s="284"/>
      <c r="C4" s="287" t="s">
        <v>189</v>
      </c>
      <c r="D4" s="287"/>
      <c r="E4" s="287"/>
      <c r="F4" s="287"/>
      <c r="G4" s="287"/>
      <c r="H4" s="287"/>
      <c r="I4" s="287"/>
      <c r="J4" s="287"/>
      <c r="K4" s="287"/>
      <c r="L4" s="287"/>
      <c r="M4" s="288"/>
    </row>
    <row r="5" spans="1:13" ht="21.95" customHeight="1" x14ac:dyDescent="0.25">
      <c r="A5" s="283" t="s">
        <v>26</v>
      </c>
      <c r="B5" s="284"/>
      <c r="C5" s="285" t="s">
        <v>27</v>
      </c>
      <c r="D5" s="285"/>
      <c r="E5" s="285"/>
      <c r="F5" s="285"/>
      <c r="G5" s="285"/>
      <c r="H5" s="285"/>
      <c r="I5" s="285"/>
      <c r="J5" s="285"/>
      <c r="K5" s="285"/>
      <c r="L5" s="285"/>
      <c r="M5" s="286"/>
    </row>
    <row r="6" spans="1:13" ht="21.95" customHeight="1" x14ac:dyDescent="0.25">
      <c r="A6" s="145"/>
      <c r="D6" s="1"/>
      <c r="M6" s="146"/>
    </row>
    <row r="7" spans="1:13" ht="21.95" customHeight="1" x14ac:dyDescent="0.25">
      <c r="A7" s="293" t="s">
        <v>28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5"/>
    </row>
    <row r="8" spans="1:13" ht="15" customHeight="1" x14ac:dyDescent="0.25">
      <c r="A8" s="147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9"/>
    </row>
    <row r="9" spans="1:13" ht="30" customHeight="1" x14ac:dyDescent="0.25">
      <c r="A9" s="147"/>
      <c r="B9" s="139" t="s">
        <v>2</v>
      </c>
      <c r="C9" s="277" t="s">
        <v>186</v>
      </c>
      <c r="D9" s="277"/>
      <c r="E9" s="277"/>
      <c r="F9" s="277"/>
      <c r="G9" s="277"/>
      <c r="H9" s="277"/>
      <c r="I9" s="277"/>
      <c r="J9" s="140" t="s">
        <v>143</v>
      </c>
      <c r="K9" s="268">
        <f>J99+J119+J194+J213+J246+J261</f>
        <v>4633.0027900856685</v>
      </c>
      <c r="L9" s="269"/>
      <c r="M9" s="149"/>
    </row>
    <row r="10" spans="1:13" ht="30" customHeight="1" x14ac:dyDescent="0.25">
      <c r="A10" s="147"/>
      <c r="B10" s="141">
        <v>261611</v>
      </c>
      <c r="C10" s="299" t="s">
        <v>141</v>
      </c>
      <c r="D10" s="299"/>
      <c r="E10" s="299"/>
      <c r="F10" s="299"/>
      <c r="G10" s="299"/>
      <c r="H10" s="299"/>
      <c r="I10" s="299"/>
      <c r="J10" s="142" t="s">
        <v>142</v>
      </c>
      <c r="K10" s="264">
        <f>L99+L119+L194+L213+L246+L261</f>
        <v>341.93093922515726</v>
      </c>
      <c r="L10" s="265"/>
      <c r="M10" s="149"/>
    </row>
    <row r="11" spans="1:13" ht="15" customHeight="1" x14ac:dyDescent="0.25">
      <c r="A11" s="145"/>
      <c r="M11" s="146"/>
    </row>
    <row r="12" spans="1:13" ht="30" customHeight="1" x14ac:dyDescent="0.25">
      <c r="A12" s="145"/>
      <c r="B12" s="270" t="s">
        <v>187</v>
      </c>
      <c r="C12" s="271"/>
      <c r="D12" s="271"/>
      <c r="E12" s="271"/>
      <c r="F12" s="271"/>
      <c r="G12" s="271"/>
      <c r="H12" s="271"/>
      <c r="I12" s="271"/>
      <c r="J12" s="271"/>
      <c r="K12" s="271"/>
      <c r="L12" s="272"/>
      <c r="M12" s="146"/>
    </row>
    <row r="13" spans="1:13" ht="30" customHeight="1" x14ac:dyDescent="0.25">
      <c r="A13" s="145"/>
      <c r="B13" s="7" t="s">
        <v>6</v>
      </c>
      <c r="C13" s="8" t="s">
        <v>11</v>
      </c>
      <c r="D13" s="8" t="s">
        <v>7</v>
      </c>
      <c r="E13" s="8" t="s">
        <v>19</v>
      </c>
      <c r="F13" s="8" t="s">
        <v>16</v>
      </c>
      <c r="G13" s="8" t="s">
        <v>18</v>
      </c>
      <c r="H13" s="8" t="s">
        <v>184</v>
      </c>
      <c r="I13" s="8" t="s">
        <v>139</v>
      </c>
      <c r="J13" s="8" t="s">
        <v>140</v>
      </c>
      <c r="K13" s="8" t="s">
        <v>20</v>
      </c>
      <c r="L13" s="9" t="s">
        <v>10</v>
      </c>
      <c r="M13" s="146"/>
    </row>
    <row r="14" spans="1:13" ht="15" customHeight="1" x14ac:dyDescent="0.25">
      <c r="A14" s="145"/>
      <c r="B14" s="75">
        <v>1</v>
      </c>
      <c r="C14" s="150" t="str">
        <f t="shared" ref="C14:C54" si="0">"Chapa "&amp;F14&amp;"x"&amp;E14&amp;" #"&amp;G14&amp;"mm"</f>
        <v>Chapa 50x173 #1mm</v>
      </c>
      <c r="D14" s="150">
        <v>4</v>
      </c>
      <c r="E14" s="150">
        <v>173</v>
      </c>
      <c r="F14" s="150">
        <v>50</v>
      </c>
      <c r="G14" s="150">
        <v>1</v>
      </c>
      <c r="H14" s="76">
        <f t="shared" ref="H14:H54" si="1">F14*E14/100</f>
        <v>86.5</v>
      </c>
      <c r="I14" s="151">
        <f t="shared" ref="I14:I32" si="2">H14*7850*G14/10000000</f>
        <v>6.7902500000000005E-2</v>
      </c>
      <c r="J14" s="151">
        <f t="shared" ref="J14:J32" si="3">I14*D14</f>
        <v>0.27161000000000002</v>
      </c>
      <c r="K14" s="151">
        <f t="shared" ref="K14:K32" si="4">H14*2/10000</f>
        <v>1.7299999999999999E-2</v>
      </c>
      <c r="L14" s="77">
        <f t="shared" ref="L14:L32" si="5">K14*D14</f>
        <v>6.9199999999999998E-2</v>
      </c>
      <c r="M14" s="146"/>
    </row>
    <row r="15" spans="1:13" ht="15" customHeight="1" x14ac:dyDescent="0.25">
      <c r="A15" s="145"/>
      <c r="B15" s="81">
        <f>B14+1</f>
        <v>2</v>
      </c>
      <c r="C15" s="82" t="str">
        <f t="shared" si="0"/>
        <v>Chapa 50x193 #1mm</v>
      </c>
      <c r="D15" s="82">
        <v>4</v>
      </c>
      <c r="E15" s="82">
        <v>193</v>
      </c>
      <c r="F15" s="82">
        <v>50</v>
      </c>
      <c r="G15" s="82">
        <f t="shared" ref="G15:G21" si="6">G14</f>
        <v>1</v>
      </c>
      <c r="H15" s="85">
        <f t="shared" si="1"/>
        <v>96.5</v>
      </c>
      <c r="I15" s="83">
        <f t="shared" si="2"/>
        <v>7.57525E-2</v>
      </c>
      <c r="J15" s="83">
        <f t="shared" si="3"/>
        <v>0.30301</v>
      </c>
      <c r="K15" s="83">
        <f t="shared" si="4"/>
        <v>1.9300000000000001E-2</v>
      </c>
      <c r="L15" s="84">
        <f t="shared" si="5"/>
        <v>7.7200000000000005E-2</v>
      </c>
      <c r="M15" s="146"/>
    </row>
    <row r="16" spans="1:13" ht="15" customHeight="1" x14ac:dyDescent="0.25">
      <c r="A16" s="145"/>
      <c r="B16" s="75">
        <f t="shared" ref="B16:B54" si="7">B15+1</f>
        <v>3</v>
      </c>
      <c r="C16" s="150" t="str">
        <f t="shared" si="0"/>
        <v>Chapa 50x309 #1mm</v>
      </c>
      <c r="D16" s="150">
        <v>4</v>
      </c>
      <c r="E16" s="150">
        <v>309</v>
      </c>
      <c r="F16" s="150">
        <v>50</v>
      </c>
      <c r="G16" s="150">
        <f t="shared" si="6"/>
        <v>1</v>
      </c>
      <c r="H16" s="151">
        <f t="shared" si="1"/>
        <v>154.5</v>
      </c>
      <c r="I16" s="151">
        <f t="shared" si="2"/>
        <v>0.1212825</v>
      </c>
      <c r="J16" s="151">
        <f t="shared" si="3"/>
        <v>0.48513000000000001</v>
      </c>
      <c r="K16" s="151">
        <f t="shared" si="4"/>
        <v>3.09E-2</v>
      </c>
      <c r="L16" s="77">
        <f t="shared" si="5"/>
        <v>0.1236</v>
      </c>
      <c r="M16" s="146"/>
    </row>
    <row r="17" spans="1:13" ht="15" customHeight="1" x14ac:dyDescent="0.25">
      <c r="A17" s="145"/>
      <c r="B17" s="81">
        <f t="shared" si="7"/>
        <v>4</v>
      </c>
      <c r="C17" s="82" t="str">
        <f t="shared" si="0"/>
        <v>Chapa 50x333 #1mm</v>
      </c>
      <c r="D17" s="82">
        <v>4</v>
      </c>
      <c r="E17" s="82">
        <v>333</v>
      </c>
      <c r="F17" s="82">
        <v>50</v>
      </c>
      <c r="G17" s="82">
        <f t="shared" si="6"/>
        <v>1</v>
      </c>
      <c r="H17" s="85">
        <f t="shared" si="1"/>
        <v>166.5</v>
      </c>
      <c r="I17" s="83">
        <f t="shared" si="2"/>
        <v>0.1307025</v>
      </c>
      <c r="J17" s="83">
        <f t="shared" si="3"/>
        <v>0.52281</v>
      </c>
      <c r="K17" s="83">
        <f t="shared" si="4"/>
        <v>3.3300000000000003E-2</v>
      </c>
      <c r="L17" s="84">
        <f t="shared" si="5"/>
        <v>0.13320000000000001</v>
      </c>
      <c r="M17" s="146"/>
    </row>
    <row r="18" spans="1:13" ht="15" customHeight="1" x14ac:dyDescent="0.25">
      <c r="A18" s="145"/>
      <c r="B18" s="75">
        <f t="shared" si="7"/>
        <v>5</v>
      </c>
      <c r="C18" s="150" t="str">
        <f t="shared" si="0"/>
        <v>Chapa 50x507 #1mm</v>
      </c>
      <c r="D18" s="150">
        <v>4</v>
      </c>
      <c r="E18" s="150">
        <v>507</v>
      </c>
      <c r="F18" s="150">
        <v>50</v>
      </c>
      <c r="G18" s="150">
        <f t="shared" si="6"/>
        <v>1</v>
      </c>
      <c r="H18" s="151">
        <f t="shared" si="1"/>
        <v>253.5</v>
      </c>
      <c r="I18" s="151">
        <f t="shared" si="2"/>
        <v>0.19899749999999999</v>
      </c>
      <c r="J18" s="151">
        <f t="shared" si="3"/>
        <v>0.79598999999999998</v>
      </c>
      <c r="K18" s="151">
        <f t="shared" si="4"/>
        <v>5.0700000000000002E-2</v>
      </c>
      <c r="L18" s="77">
        <f t="shared" si="5"/>
        <v>0.20280000000000001</v>
      </c>
      <c r="M18" s="146"/>
    </row>
    <row r="19" spans="1:13" ht="15" customHeight="1" x14ac:dyDescent="0.25">
      <c r="A19" s="145"/>
      <c r="B19" s="81">
        <f t="shared" si="7"/>
        <v>6</v>
      </c>
      <c r="C19" s="82" t="str">
        <f t="shared" si="0"/>
        <v>Chapa 50x541 #1mm</v>
      </c>
      <c r="D19" s="82">
        <v>4</v>
      </c>
      <c r="E19" s="82">
        <v>541</v>
      </c>
      <c r="F19" s="82">
        <v>50</v>
      </c>
      <c r="G19" s="82">
        <f t="shared" si="6"/>
        <v>1</v>
      </c>
      <c r="H19" s="85">
        <f t="shared" si="1"/>
        <v>270.5</v>
      </c>
      <c r="I19" s="83">
        <f t="shared" si="2"/>
        <v>0.21234249999999999</v>
      </c>
      <c r="J19" s="83">
        <f t="shared" si="3"/>
        <v>0.84936999999999996</v>
      </c>
      <c r="K19" s="83">
        <f t="shared" si="4"/>
        <v>5.4100000000000002E-2</v>
      </c>
      <c r="L19" s="84">
        <f t="shared" si="5"/>
        <v>0.21640000000000001</v>
      </c>
      <c r="M19" s="146"/>
    </row>
    <row r="20" spans="1:13" ht="15" customHeight="1" x14ac:dyDescent="0.25">
      <c r="A20" s="145"/>
      <c r="B20" s="75">
        <f t="shared" si="7"/>
        <v>7</v>
      </c>
      <c r="C20" s="150" t="str">
        <f t="shared" si="0"/>
        <v>Chapa 50x636 #1mm</v>
      </c>
      <c r="D20" s="150">
        <v>4</v>
      </c>
      <c r="E20" s="150">
        <v>636</v>
      </c>
      <c r="F20" s="150">
        <v>50</v>
      </c>
      <c r="G20" s="150">
        <f t="shared" si="6"/>
        <v>1</v>
      </c>
      <c r="H20" s="151">
        <f t="shared" si="1"/>
        <v>318</v>
      </c>
      <c r="I20" s="151">
        <f t="shared" si="2"/>
        <v>0.24962999999999999</v>
      </c>
      <c r="J20" s="151">
        <f t="shared" si="3"/>
        <v>0.99851999999999996</v>
      </c>
      <c r="K20" s="151">
        <f t="shared" si="4"/>
        <v>6.3600000000000004E-2</v>
      </c>
      <c r="L20" s="77">
        <f t="shared" si="5"/>
        <v>0.25440000000000002</v>
      </c>
      <c r="M20" s="146"/>
    </row>
    <row r="21" spans="1:13" ht="15" customHeight="1" x14ac:dyDescent="0.25">
      <c r="A21" s="145"/>
      <c r="B21" s="81">
        <f t="shared" si="7"/>
        <v>8</v>
      </c>
      <c r="C21" s="82" t="str">
        <f t="shared" si="0"/>
        <v>Chapa 50x739 #1mm</v>
      </c>
      <c r="D21" s="82">
        <v>4</v>
      </c>
      <c r="E21" s="82">
        <v>739</v>
      </c>
      <c r="F21" s="82">
        <v>50</v>
      </c>
      <c r="G21" s="82">
        <f t="shared" si="6"/>
        <v>1</v>
      </c>
      <c r="H21" s="85">
        <f t="shared" si="1"/>
        <v>369.5</v>
      </c>
      <c r="I21" s="83">
        <f t="shared" si="2"/>
        <v>0.29005750000000002</v>
      </c>
      <c r="J21" s="83">
        <f t="shared" si="3"/>
        <v>1.1602300000000001</v>
      </c>
      <c r="K21" s="83">
        <f t="shared" si="4"/>
        <v>7.3899999999999993E-2</v>
      </c>
      <c r="L21" s="84">
        <f t="shared" si="5"/>
        <v>0.29559999999999997</v>
      </c>
      <c r="M21" s="146"/>
    </row>
    <row r="22" spans="1:13" ht="15" customHeight="1" x14ac:dyDescent="0.25">
      <c r="A22" s="145"/>
      <c r="B22" s="75">
        <f t="shared" si="7"/>
        <v>9</v>
      </c>
      <c r="C22" s="150" t="str">
        <f t="shared" si="0"/>
        <v>Chapa 50x744 #1mm</v>
      </c>
      <c r="D22" s="150">
        <v>4</v>
      </c>
      <c r="E22" s="150">
        <v>744</v>
      </c>
      <c r="F22" s="150">
        <v>50</v>
      </c>
      <c r="G22" s="150">
        <f t="shared" ref="G22:G54" si="8">G21</f>
        <v>1</v>
      </c>
      <c r="H22" s="151">
        <f t="shared" si="1"/>
        <v>372</v>
      </c>
      <c r="I22" s="151">
        <f t="shared" si="2"/>
        <v>0.29202</v>
      </c>
      <c r="J22" s="151">
        <f t="shared" si="3"/>
        <v>1.16808</v>
      </c>
      <c r="K22" s="151">
        <f t="shared" si="4"/>
        <v>7.4399999999999994E-2</v>
      </c>
      <c r="L22" s="77">
        <f t="shared" si="5"/>
        <v>0.29759999999999998</v>
      </c>
      <c r="M22" s="146"/>
    </row>
    <row r="23" spans="1:13" ht="15" customHeight="1" x14ac:dyDescent="0.25">
      <c r="A23" s="145"/>
      <c r="B23" s="81">
        <f t="shared" si="7"/>
        <v>10</v>
      </c>
      <c r="C23" s="82" t="str">
        <f t="shared" si="0"/>
        <v>Chapa 50x948 #1mm</v>
      </c>
      <c r="D23" s="82">
        <v>4</v>
      </c>
      <c r="E23" s="82">
        <v>948</v>
      </c>
      <c r="F23" s="82">
        <v>50</v>
      </c>
      <c r="G23" s="82">
        <f t="shared" si="8"/>
        <v>1</v>
      </c>
      <c r="H23" s="85">
        <f t="shared" si="1"/>
        <v>474</v>
      </c>
      <c r="I23" s="83">
        <f t="shared" si="2"/>
        <v>0.37208999999999998</v>
      </c>
      <c r="J23" s="83">
        <f t="shared" si="3"/>
        <v>1.4883599999999999</v>
      </c>
      <c r="K23" s="83">
        <f t="shared" si="4"/>
        <v>9.4799999999999995E-2</v>
      </c>
      <c r="L23" s="84">
        <f t="shared" si="5"/>
        <v>0.37919999999999998</v>
      </c>
      <c r="M23" s="146"/>
    </row>
    <row r="24" spans="1:13" ht="15" customHeight="1" x14ac:dyDescent="0.25">
      <c r="A24" s="145"/>
      <c r="B24" s="75">
        <f t="shared" si="7"/>
        <v>11</v>
      </c>
      <c r="C24" s="150" t="str">
        <f t="shared" si="0"/>
        <v>Chapa 50x950 #1mm</v>
      </c>
      <c r="D24" s="150">
        <v>4</v>
      </c>
      <c r="E24" s="150">
        <v>950</v>
      </c>
      <c r="F24" s="150">
        <v>50</v>
      </c>
      <c r="G24" s="150">
        <f t="shared" si="8"/>
        <v>1</v>
      </c>
      <c r="H24" s="151">
        <f t="shared" si="1"/>
        <v>475</v>
      </c>
      <c r="I24" s="151">
        <f t="shared" si="2"/>
        <v>0.37287500000000001</v>
      </c>
      <c r="J24" s="151">
        <f t="shared" si="3"/>
        <v>1.4915</v>
      </c>
      <c r="K24" s="151">
        <f t="shared" si="4"/>
        <v>9.5000000000000001E-2</v>
      </c>
      <c r="L24" s="77">
        <f t="shared" si="5"/>
        <v>0.38</v>
      </c>
      <c r="M24" s="146"/>
    </row>
    <row r="25" spans="1:13" ht="15" customHeight="1" x14ac:dyDescent="0.25">
      <c r="A25" s="145"/>
      <c r="B25" s="81">
        <f t="shared" si="7"/>
        <v>12</v>
      </c>
      <c r="C25" s="82" t="str">
        <f t="shared" si="0"/>
        <v>Chapa 50x1080 #1mm</v>
      </c>
      <c r="D25" s="82">
        <v>132</v>
      </c>
      <c r="E25" s="82">
        <v>1080</v>
      </c>
      <c r="F25" s="82">
        <v>50</v>
      </c>
      <c r="G25" s="82">
        <f t="shared" si="8"/>
        <v>1</v>
      </c>
      <c r="H25" s="85">
        <f t="shared" si="1"/>
        <v>540</v>
      </c>
      <c r="I25" s="83">
        <f t="shared" si="2"/>
        <v>0.4239</v>
      </c>
      <c r="J25" s="83">
        <f t="shared" si="3"/>
        <v>55.954799999999999</v>
      </c>
      <c r="K25" s="83">
        <f t="shared" si="4"/>
        <v>0.108</v>
      </c>
      <c r="L25" s="84">
        <f t="shared" si="5"/>
        <v>14.256</v>
      </c>
      <c r="M25" s="146"/>
    </row>
    <row r="26" spans="1:13" ht="15" customHeight="1" x14ac:dyDescent="0.25">
      <c r="A26" s="145"/>
      <c r="B26" s="75">
        <f t="shared" si="7"/>
        <v>13</v>
      </c>
      <c r="C26" s="150" t="str">
        <f t="shared" si="0"/>
        <v>Chapa 50x1138 #1mm</v>
      </c>
      <c r="D26" s="150">
        <v>4</v>
      </c>
      <c r="E26" s="150">
        <v>1138</v>
      </c>
      <c r="F26" s="150">
        <v>50</v>
      </c>
      <c r="G26" s="150">
        <f t="shared" si="8"/>
        <v>1</v>
      </c>
      <c r="H26" s="151">
        <f t="shared" si="1"/>
        <v>569</v>
      </c>
      <c r="I26" s="151">
        <f t="shared" si="2"/>
        <v>0.44666499999999998</v>
      </c>
      <c r="J26" s="151">
        <f t="shared" si="3"/>
        <v>1.7866599999999999</v>
      </c>
      <c r="K26" s="151">
        <f t="shared" si="4"/>
        <v>0.1138</v>
      </c>
      <c r="L26" s="77">
        <f t="shared" si="5"/>
        <v>0.45519999999999999</v>
      </c>
      <c r="M26" s="146"/>
    </row>
    <row r="27" spans="1:13" ht="15" customHeight="1" x14ac:dyDescent="0.25">
      <c r="A27" s="145"/>
      <c r="B27" s="81">
        <f t="shared" si="7"/>
        <v>14</v>
      </c>
      <c r="C27" s="82" t="str">
        <f t="shared" si="0"/>
        <v>Chapa 50x1146 #1mm</v>
      </c>
      <c r="D27" s="82">
        <v>4</v>
      </c>
      <c r="E27" s="82">
        <v>1146</v>
      </c>
      <c r="F27" s="82">
        <v>50</v>
      </c>
      <c r="G27" s="82">
        <f t="shared" si="8"/>
        <v>1</v>
      </c>
      <c r="H27" s="85">
        <f t="shared" si="1"/>
        <v>573</v>
      </c>
      <c r="I27" s="83">
        <f t="shared" si="2"/>
        <v>0.44980500000000001</v>
      </c>
      <c r="J27" s="83">
        <f t="shared" si="3"/>
        <v>1.79922</v>
      </c>
      <c r="K27" s="83">
        <f t="shared" si="4"/>
        <v>0.11459999999999999</v>
      </c>
      <c r="L27" s="84">
        <f t="shared" si="5"/>
        <v>0.45839999999999997</v>
      </c>
      <c r="M27" s="146"/>
    </row>
    <row r="28" spans="1:13" ht="15" customHeight="1" x14ac:dyDescent="0.25">
      <c r="A28" s="145"/>
      <c r="B28" s="75">
        <f t="shared" si="7"/>
        <v>15</v>
      </c>
      <c r="C28" s="150" t="str">
        <f t="shared" si="0"/>
        <v>Chapa 50x1154 #1mm</v>
      </c>
      <c r="D28" s="150">
        <v>4</v>
      </c>
      <c r="E28" s="150">
        <v>1154</v>
      </c>
      <c r="F28" s="150">
        <v>50</v>
      </c>
      <c r="G28" s="150">
        <f t="shared" si="8"/>
        <v>1</v>
      </c>
      <c r="H28" s="151">
        <f t="shared" si="1"/>
        <v>577</v>
      </c>
      <c r="I28" s="151">
        <f t="shared" si="2"/>
        <v>0.45294499999999999</v>
      </c>
      <c r="J28" s="151">
        <f t="shared" si="3"/>
        <v>1.8117799999999999</v>
      </c>
      <c r="K28" s="151">
        <f t="shared" si="4"/>
        <v>0.1154</v>
      </c>
      <c r="L28" s="77">
        <f t="shared" si="5"/>
        <v>0.46160000000000001</v>
      </c>
      <c r="M28" s="146"/>
    </row>
    <row r="29" spans="1:13" ht="15" customHeight="1" x14ac:dyDescent="0.25">
      <c r="A29" s="145"/>
      <c r="B29" s="81">
        <f t="shared" si="7"/>
        <v>16</v>
      </c>
      <c r="C29" s="82" t="str">
        <f t="shared" si="0"/>
        <v>Chapa 50x1159 #1mm</v>
      </c>
      <c r="D29" s="82">
        <v>4</v>
      </c>
      <c r="E29" s="82">
        <v>1159</v>
      </c>
      <c r="F29" s="82">
        <v>50</v>
      </c>
      <c r="G29" s="82">
        <f t="shared" si="8"/>
        <v>1</v>
      </c>
      <c r="H29" s="85">
        <f t="shared" si="1"/>
        <v>579.5</v>
      </c>
      <c r="I29" s="83">
        <f t="shared" si="2"/>
        <v>0.45490750000000002</v>
      </c>
      <c r="J29" s="83">
        <f t="shared" si="3"/>
        <v>1.8196300000000001</v>
      </c>
      <c r="K29" s="83">
        <f t="shared" si="4"/>
        <v>0.1159</v>
      </c>
      <c r="L29" s="84">
        <f t="shared" si="5"/>
        <v>0.46360000000000001</v>
      </c>
      <c r="M29" s="146"/>
    </row>
    <row r="30" spans="1:13" ht="15" customHeight="1" x14ac:dyDescent="0.25">
      <c r="A30" s="145"/>
      <c r="B30" s="75">
        <f t="shared" si="7"/>
        <v>17</v>
      </c>
      <c r="C30" s="150" t="str">
        <f t="shared" si="0"/>
        <v>Chapa 50x1194 #1mm</v>
      </c>
      <c r="D30" s="150">
        <v>4</v>
      </c>
      <c r="E30" s="150">
        <v>1194</v>
      </c>
      <c r="F30" s="150">
        <v>50</v>
      </c>
      <c r="G30" s="150">
        <f t="shared" si="8"/>
        <v>1</v>
      </c>
      <c r="H30" s="151">
        <f t="shared" si="1"/>
        <v>597</v>
      </c>
      <c r="I30" s="151">
        <f t="shared" si="2"/>
        <v>0.46864499999999998</v>
      </c>
      <c r="J30" s="151">
        <f t="shared" si="3"/>
        <v>1.8745799999999999</v>
      </c>
      <c r="K30" s="151">
        <f t="shared" si="4"/>
        <v>0.11940000000000001</v>
      </c>
      <c r="L30" s="77">
        <f t="shared" si="5"/>
        <v>0.47760000000000002</v>
      </c>
      <c r="M30" s="146"/>
    </row>
    <row r="31" spans="1:13" ht="15" customHeight="1" x14ac:dyDescent="0.25">
      <c r="A31" s="145"/>
      <c r="B31" s="81">
        <f t="shared" si="7"/>
        <v>18</v>
      </c>
      <c r="C31" s="82" t="str">
        <f t="shared" si="0"/>
        <v>Chapa 50x1242 #1mm</v>
      </c>
      <c r="D31" s="82">
        <v>4</v>
      </c>
      <c r="E31" s="82">
        <v>1242</v>
      </c>
      <c r="F31" s="82">
        <v>50</v>
      </c>
      <c r="G31" s="82">
        <f t="shared" si="8"/>
        <v>1</v>
      </c>
      <c r="H31" s="85">
        <f t="shared" si="1"/>
        <v>621</v>
      </c>
      <c r="I31" s="83">
        <f t="shared" si="2"/>
        <v>0.487485</v>
      </c>
      <c r="J31" s="83">
        <f t="shared" si="3"/>
        <v>1.94994</v>
      </c>
      <c r="K31" s="83">
        <f t="shared" si="4"/>
        <v>0.1242</v>
      </c>
      <c r="L31" s="84">
        <f t="shared" si="5"/>
        <v>0.49680000000000002</v>
      </c>
      <c r="M31" s="146"/>
    </row>
    <row r="32" spans="1:13" ht="15" customHeight="1" x14ac:dyDescent="0.25">
      <c r="A32" s="145"/>
      <c r="B32" s="75">
        <f t="shared" si="7"/>
        <v>19</v>
      </c>
      <c r="C32" s="150" t="str">
        <f t="shared" si="0"/>
        <v>Chapa 50x1356 #1mm</v>
      </c>
      <c r="D32" s="150">
        <v>4</v>
      </c>
      <c r="E32" s="150">
        <v>1356</v>
      </c>
      <c r="F32" s="150">
        <v>50</v>
      </c>
      <c r="G32" s="150">
        <f t="shared" si="8"/>
        <v>1</v>
      </c>
      <c r="H32" s="151">
        <f t="shared" si="1"/>
        <v>678</v>
      </c>
      <c r="I32" s="151">
        <f t="shared" si="2"/>
        <v>0.53222999999999998</v>
      </c>
      <c r="J32" s="151">
        <f t="shared" si="3"/>
        <v>2.1289199999999999</v>
      </c>
      <c r="K32" s="151">
        <f t="shared" si="4"/>
        <v>0.1356</v>
      </c>
      <c r="L32" s="77">
        <f t="shared" si="5"/>
        <v>0.54239999999999999</v>
      </c>
      <c r="M32" s="146"/>
    </row>
    <row r="33" spans="1:13" ht="15" customHeight="1" x14ac:dyDescent="0.25">
      <c r="A33" s="145"/>
      <c r="B33" s="81">
        <f t="shared" si="7"/>
        <v>20</v>
      </c>
      <c r="C33" s="82" t="str">
        <f t="shared" si="0"/>
        <v>Chapa 50x1419 #1mm</v>
      </c>
      <c r="D33" s="82">
        <v>4</v>
      </c>
      <c r="E33" s="82">
        <v>1419</v>
      </c>
      <c r="F33" s="82">
        <v>50</v>
      </c>
      <c r="G33" s="82">
        <f t="shared" si="8"/>
        <v>1</v>
      </c>
      <c r="H33" s="85">
        <f t="shared" si="1"/>
        <v>709.5</v>
      </c>
      <c r="I33" s="83">
        <f t="shared" ref="I33:I45" si="9">H33*7850*G33/10000000</f>
        <v>0.55695749999999999</v>
      </c>
      <c r="J33" s="83">
        <f t="shared" ref="J33:J45" si="10">I33*D33</f>
        <v>2.22783</v>
      </c>
      <c r="K33" s="83">
        <f t="shared" ref="K33:K45" si="11">H33*2/10000</f>
        <v>0.1419</v>
      </c>
      <c r="L33" s="84">
        <f t="shared" ref="L33:L45" si="12">K33*D33</f>
        <v>0.56759999999999999</v>
      </c>
      <c r="M33" s="146"/>
    </row>
    <row r="34" spans="1:13" ht="15" customHeight="1" x14ac:dyDescent="0.25">
      <c r="A34" s="145"/>
      <c r="B34" s="75">
        <f t="shared" si="7"/>
        <v>21</v>
      </c>
      <c r="C34" s="150" t="str">
        <f t="shared" si="0"/>
        <v>Chapa 50x1501 #1mm</v>
      </c>
      <c r="D34" s="150">
        <v>4</v>
      </c>
      <c r="E34" s="150">
        <v>1501</v>
      </c>
      <c r="F34" s="150">
        <v>50</v>
      </c>
      <c r="G34" s="150">
        <f t="shared" si="8"/>
        <v>1</v>
      </c>
      <c r="H34" s="151">
        <f t="shared" si="1"/>
        <v>750.5</v>
      </c>
      <c r="I34" s="151">
        <f t="shared" si="9"/>
        <v>0.58914250000000001</v>
      </c>
      <c r="J34" s="151">
        <f t="shared" si="10"/>
        <v>2.3565700000000001</v>
      </c>
      <c r="K34" s="151">
        <f t="shared" si="11"/>
        <v>0.15010000000000001</v>
      </c>
      <c r="L34" s="77">
        <f t="shared" si="12"/>
        <v>0.60040000000000004</v>
      </c>
      <c r="M34" s="146"/>
    </row>
    <row r="35" spans="1:13" ht="15" customHeight="1" x14ac:dyDescent="0.25">
      <c r="A35" s="145"/>
      <c r="B35" s="81">
        <f t="shared" si="7"/>
        <v>22</v>
      </c>
      <c r="C35" s="82" t="str">
        <f t="shared" si="0"/>
        <v>Chapa 50x1511 #1mm</v>
      </c>
      <c r="D35" s="82">
        <v>4</v>
      </c>
      <c r="E35" s="82">
        <v>1511</v>
      </c>
      <c r="F35" s="82">
        <v>50</v>
      </c>
      <c r="G35" s="82">
        <f t="shared" si="8"/>
        <v>1</v>
      </c>
      <c r="H35" s="85">
        <f t="shared" si="1"/>
        <v>755.5</v>
      </c>
      <c r="I35" s="83">
        <f t="shared" si="9"/>
        <v>0.59306749999999997</v>
      </c>
      <c r="J35" s="83">
        <f t="shared" si="10"/>
        <v>2.3722699999999999</v>
      </c>
      <c r="K35" s="83">
        <f t="shared" si="11"/>
        <v>0.15110000000000001</v>
      </c>
      <c r="L35" s="84">
        <f t="shared" si="12"/>
        <v>0.60440000000000005</v>
      </c>
      <c r="M35" s="146"/>
    </row>
    <row r="36" spans="1:13" ht="15" customHeight="1" x14ac:dyDescent="0.25">
      <c r="A36" s="145"/>
      <c r="B36" s="75">
        <f t="shared" si="7"/>
        <v>23</v>
      </c>
      <c r="C36" s="150" t="str">
        <f t="shared" si="0"/>
        <v>Chapa 50x1522 #1mm</v>
      </c>
      <c r="D36" s="150">
        <v>4</v>
      </c>
      <c r="E36" s="150">
        <v>1522</v>
      </c>
      <c r="F36" s="150">
        <v>50</v>
      </c>
      <c r="G36" s="150">
        <f t="shared" si="8"/>
        <v>1</v>
      </c>
      <c r="H36" s="151">
        <f t="shared" si="1"/>
        <v>761</v>
      </c>
      <c r="I36" s="151">
        <f t="shared" si="9"/>
        <v>0.59738500000000005</v>
      </c>
      <c r="J36" s="151">
        <f t="shared" si="10"/>
        <v>2.3895400000000002</v>
      </c>
      <c r="K36" s="151">
        <f t="shared" si="11"/>
        <v>0.1522</v>
      </c>
      <c r="L36" s="77">
        <f t="shared" si="12"/>
        <v>0.60880000000000001</v>
      </c>
      <c r="M36" s="146"/>
    </row>
    <row r="37" spans="1:13" ht="15" customHeight="1" x14ac:dyDescent="0.25">
      <c r="A37" s="145"/>
      <c r="B37" s="81">
        <f t="shared" si="7"/>
        <v>24</v>
      </c>
      <c r="C37" s="82" t="str">
        <f t="shared" si="0"/>
        <v>Chapa 50x1522 #1mm</v>
      </c>
      <c r="D37" s="82">
        <v>4</v>
      </c>
      <c r="E37" s="82">
        <v>1522</v>
      </c>
      <c r="F37" s="82">
        <v>50</v>
      </c>
      <c r="G37" s="82">
        <f t="shared" si="8"/>
        <v>1</v>
      </c>
      <c r="H37" s="85">
        <f t="shared" si="1"/>
        <v>761</v>
      </c>
      <c r="I37" s="83">
        <f t="shared" si="9"/>
        <v>0.59738500000000005</v>
      </c>
      <c r="J37" s="83">
        <f t="shared" si="10"/>
        <v>2.3895400000000002</v>
      </c>
      <c r="K37" s="83">
        <f t="shared" si="11"/>
        <v>0.1522</v>
      </c>
      <c r="L37" s="84">
        <f t="shared" si="12"/>
        <v>0.60880000000000001</v>
      </c>
      <c r="M37" s="146"/>
    </row>
    <row r="38" spans="1:13" ht="15" customHeight="1" x14ac:dyDescent="0.25">
      <c r="A38" s="145"/>
      <c r="B38" s="75">
        <f t="shared" si="7"/>
        <v>25</v>
      </c>
      <c r="C38" s="150" t="str">
        <f t="shared" si="0"/>
        <v>Chapa 50x1523 #1mm</v>
      </c>
      <c r="D38" s="150">
        <v>4</v>
      </c>
      <c r="E38" s="150">
        <v>1523</v>
      </c>
      <c r="F38" s="150">
        <v>50</v>
      </c>
      <c r="G38" s="150">
        <f t="shared" si="8"/>
        <v>1</v>
      </c>
      <c r="H38" s="151">
        <f t="shared" si="1"/>
        <v>761.5</v>
      </c>
      <c r="I38" s="151">
        <f t="shared" si="9"/>
        <v>0.59777749999999996</v>
      </c>
      <c r="J38" s="151">
        <f t="shared" si="10"/>
        <v>2.3911099999999998</v>
      </c>
      <c r="K38" s="151">
        <f t="shared" si="11"/>
        <v>0.15229999999999999</v>
      </c>
      <c r="L38" s="77">
        <f t="shared" si="12"/>
        <v>0.60919999999999996</v>
      </c>
      <c r="M38" s="146"/>
    </row>
    <row r="39" spans="1:13" ht="15" customHeight="1" x14ac:dyDescent="0.25">
      <c r="A39" s="145"/>
      <c r="B39" s="81">
        <f t="shared" si="7"/>
        <v>26</v>
      </c>
      <c r="C39" s="82" t="str">
        <f t="shared" si="0"/>
        <v>Chapa 50x1544 #1mm</v>
      </c>
      <c r="D39" s="82">
        <v>4</v>
      </c>
      <c r="E39" s="82">
        <v>1544</v>
      </c>
      <c r="F39" s="82">
        <v>50</v>
      </c>
      <c r="G39" s="82">
        <f t="shared" si="8"/>
        <v>1</v>
      </c>
      <c r="H39" s="85">
        <f t="shared" si="1"/>
        <v>772</v>
      </c>
      <c r="I39" s="83">
        <f t="shared" si="9"/>
        <v>0.60602</v>
      </c>
      <c r="J39" s="83">
        <f t="shared" si="10"/>
        <v>2.42408</v>
      </c>
      <c r="K39" s="83">
        <f t="shared" si="11"/>
        <v>0.15440000000000001</v>
      </c>
      <c r="L39" s="84">
        <f t="shared" si="12"/>
        <v>0.61760000000000004</v>
      </c>
      <c r="M39" s="146"/>
    </row>
    <row r="40" spans="1:13" ht="15" customHeight="1" x14ac:dyDescent="0.25">
      <c r="A40" s="145"/>
      <c r="B40" s="75">
        <f t="shared" si="7"/>
        <v>27</v>
      </c>
      <c r="C40" s="150" t="str">
        <f t="shared" si="0"/>
        <v>Chapa 50x1554 #1mm</v>
      </c>
      <c r="D40" s="150">
        <v>4</v>
      </c>
      <c r="E40" s="150">
        <v>1554</v>
      </c>
      <c r="F40" s="150">
        <v>50</v>
      </c>
      <c r="G40" s="150">
        <f t="shared" si="8"/>
        <v>1</v>
      </c>
      <c r="H40" s="151">
        <f t="shared" si="1"/>
        <v>777</v>
      </c>
      <c r="I40" s="151">
        <f t="shared" si="9"/>
        <v>0.60994499999999996</v>
      </c>
      <c r="J40" s="151">
        <f t="shared" si="10"/>
        <v>2.4397799999999998</v>
      </c>
      <c r="K40" s="151">
        <f t="shared" si="11"/>
        <v>0.15540000000000001</v>
      </c>
      <c r="L40" s="77">
        <f t="shared" si="12"/>
        <v>0.62160000000000004</v>
      </c>
      <c r="M40" s="146"/>
    </row>
    <row r="41" spans="1:13" ht="15" customHeight="1" x14ac:dyDescent="0.25">
      <c r="A41" s="145"/>
      <c r="B41" s="81">
        <f t="shared" si="7"/>
        <v>28</v>
      </c>
      <c r="C41" s="82" t="str">
        <f t="shared" si="0"/>
        <v>Chapa 50x1601 #1mm</v>
      </c>
      <c r="D41" s="82">
        <v>4</v>
      </c>
      <c r="E41" s="82">
        <v>1601</v>
      </c>
      <c r="F41" s="82">
        <v>50</v>
      </c>
      <c r="G41" s="82">
        <f t="shared" si="8"/>
        <v>1</v>
      </c>
      <c r="H41" s="85">
        <f t="shared" si="1"/>
        <v>800.5</v>
      </c>
      <c r="I41" s="83">
        <f t="shared" si="9"/>
        <v>0.62839250000000002</v>
      </c>
      <c r="J41" s="83">
        <f t="shared" si="10"/>
        <v>2.5135700000000001</v>
      </c>
      <c r="K41" s="83">
        <f t="shared" si="11"/>
        <v>0.16009999999999999</v>
      </c>
      <c r="L41" s="84">
        <f t="shared" si="12"/>
        <v>0.64039999999999997</v>
      </c>
      <c r="M41" s="146"/>
    </row>
    <row r="42" spans="1:13" ht="15" customHeight="1" x14ac:dyDescent="0.25">
      <c r="A42" s="145"/>
      <c r="B42" s="75">
        <f t="shared" si="7"/>
        <v>29</v>
      </c>
      <c r="C42" s="150" t="str">
        <f t="shared" si="0"/>
        <v>Chapa 50x1606 #1mm</v>
      </c>
      <c r="D42" s="150">
        <v>4</v>
      </c>
      <c r="E42" s="150">
        <v>1606</v>
      </c>
      <c r="F42" s="150">
        <v>50</v>
      </c>
      <c r="G42" s="150">
        <f t="shared" si="8"/>
        <v>1</v>
      </c>
      <c r="H42" s="151">
        <f t="shared" si="1"/>
        <v>803</v>
      </c>
      <c r="I42" s="151">
        <f t="shared" si="9"/>
        <v>0.630355</v>
      </c>
      <c r="J42" s="151">
        <f t="shared" si="10"/>
        <v>2.52142</v>
      </c>
      <c r="K42" s="151">
        <f t="shared" si="11"/>
        <v>0.16059999999999999</v>
      </c>
      <c r="L42" s="77">
        <f t="shared" si="12"/>
        <v>0.64239999999999997</v>
      </c>
      <c r="M42" s="146"/>
    </row>
    <row r="43" spans="1:13" ht="15" customHeight="1" x14ac:dyDescent="0.25">
      <c r="A43" s="145"/>
      <c r="B43" s="81">
        <f t="shared" si="7"/>
        <v>30</v>
      </c>
      <c r="C43" s="82" t="str">
        <f t="shared" si="0"/>
        <v>Chapa 50x1697 #1mm</v>
      </c>
      <c r="D43" s="82">
        <v>4</v>
      </c>
      <c r="E43" s="82">
        <v>1697</v>
      </c>
      <c r="F43" s="82">
        <v>50</v>
      </c>
      <c r="G43" s="82">
        <f t="shared" si="8"/>
        <v>1</v>
      </c>
      <c r="H43" s="85">
        <f t="shared" si="1"/>
        <v>848.5</v>
      </c>
      <c r="I43" s="83">
        <f t="shared" si="9"/>
        <v>0.66607249999999996</v>
      </c>
      <c r="J43" s="83">
        <f t="shared" si="10"/>
        <v>2.6642899999999998</v>
      </c>
      <c r="K43" s="83">
        <f t="shared" si="11"/>
        <v>0.16969999999999999</v>
      </c>
      <c r="L43" s="84">
        <f t="shared" si="12"/>
        <v>0.67879999999999996</v>
      </c>
      <c r="M43" s="146"/>
    </row>
    <row r="44" spans="1:13" ht="15" customHeight="1" x14ac:dyDescent="0.25">
      <c r="A44" s="145"/>
      <c r="B44" s="75">
        <f t="shared" si="7"/>
        <v>31</v>
      </c>
      <c r="C44" s="150" t="str">
        <f t="shared" si="0"/>
        <v>Chapa 50x1719 #1mm</v>
      </c>
      <c r="D44" s="150">
        <v>4</v>
      </c>
      <c r="E44" s="150">
        <v>1719</v>
      </c>
      <c r="F44" s="150">
        <v>50</v>
      </c>
      <c r="G44" s="150">
        <f t="shared" si="8"/>
        <v>1</v>
      </c>
      <c r="H44" s="151">
        <f t="shared" si="1"/>
        <v>859.5</v>
      </c>
      <c r="I44" s="151">
        <f t="shared" si="9"/>
        <v>0.67470750000000002</v>
      </c>
      <c r="J44" s="151">
        <f t="shared" si="10"/>
        <v>2.6988300000000001</v>
      </c>
      <c r="K44" s="151">
        <f t="shared" si="11"/>
        <v>0.1719</v>
      </c>
      <c r="L44" s="77">
        <f t="shared" si="12"/>
        <v>0.68759999999999999</v>
      </c>
      <c r="M44" s="146"/>
    </row>
    <row r="45" spans="1:13" ht="15" customHeight="1" x14ac:dyDescent="0.25">
      <c r="A45" s="145"/>
      <c r="B45" s="81">
        <f t="shared" si="7"/>
        <v>32</v>
      </c>
      <c r="C45" s="82" t="str">
        <f t="shared" si="0"/>
        <v>Chapa 50x1924 #1mm</v>
      </c>
      <c r="D45" s="82">
        <v>4</v>
      </c>
      <c r="E45" s="82">
        <v>1924</v>
      </c>
      <c r="F45" s="82">
        <v>50</v>
      </c>
      <c r="G45" s="82">
        <f t="shared" si="8"/>
        <v>1</v>
      </c>
      <c r="H45" s="85">
        <f t="shared" si="1"/>
        <v>962</v>
      </c>
      <c r="I45" s="83">
        <f t="shared" si="9"/>
        <v>0.75517000000000001</v>
      </c>
      <c r="J45" s="83">
        <f t="shared" si="10"/>
        <v>3.02068</v>
      </c>
      <c r="K45" s="83">
        <f t="shared" si="11"/>
        <v>0.19239999999999999</v>
      </c>
      <c r="L45" s="84">
        <f t="shared" si="12"/>
        <v>0.76959999999999995</v>
      </c>
      <c r="M45" s="146"/>
    </row>
    <row r="46" spans="1:13" ht="15" customHeight="1" x14ac:dyDescent="0.25">
      <c r="A46" s="145"/>
      <c r="B46" s="75">
        <f t="shared" si="7"/>
        <v>33</v>
      </c>
      <c r="C46" s="150" t="str">
        <f t="shared" si="0"/>
        <v>Chapa 50x2056 #1mm</v>
      </c>
      <c r="D46" s="150">
        <v>4</v>
      </c>
      <c r="E46" s="150">
        <v>2056</v>
      </c>
      <c r="F46" s="150">
        <v>50</v>
      </c>
      <c r="G46" s="150">
        <f t="shared" si="8"/>
        <v>1</v>
      </c>
      <c r="H46" s="151">
        <f t="shared" si="1"/>
        <v>1028</v>
      </c>
      <c r="I46" s="151">
        <f t="shared" ref="I46:I54" si="13">H46*7850*G46/10000000</f>
        <v>0.80698000000000003</v>
      </c>
      <c r="J46" s="151">
        <f t="shared" ref="J46:J54" si="14">I46*D46</f>
        <v>3.2279200000000001</v>
      </c>
      <c r="K46" s="151">
        <f t="shared" ref="K46:K54" si="15">H46*2/10000</f>
        <v>0.2056</v>
      </c>
      <c r="L46" s="77">
        <f t="shared" ref="L46:L54" si="16">K46*D46</f>
        <v>0.82240000000000002</v>
      </c>
      <c r="M46" s="146"/>
    </row>
    <row r="47" spans="1:13" ht="15" customHeight="1" x14ac:dyDescent="0.25">
      <c r="A47" s="145"/>
      <c r="B47" s="81">
        <f t="shared" si="7"/>
        <v>34</v>
      </c>
      <c r="C47" s="82" t="str">
        <f t="shared" si="0"/>
        <v>Chapa 50x2278 #1mm</v>
      </c>
      <c r="D47" s="82">
        <v>4</v>
      </c>
      <c r="E47" s="82">
        <v>2278</v>
      </c>
      <c r="F47" s="82">
        <v>50</v>
      </c>
      <c r="G47" s="82">
        <f t="shared" si="8"/>
        <v>1</v>
      </c>
      <c r="H47" s="85">
        <f t="shared" si="1"/>
        <v>1139</v>
      </c>
      <c r="I47" s="83">
        <f t="shared" si="13"/>
        <v>0.89411499999999999</v>
      </c>
      <c r="J47" s="83">
        <f t="shared" si="14"/>
        <v>3.57646</v>
      </c>
      <c r="K47" s="83">
        <f t="shared" si="15"/>
        <v>0.2278</v>
      </c>
      <c r="L47" s="84">
        <f t="shared" si="16"/>
        <v>0.91120000000000001</v>
      </c>
      <c r="M47" s="146"/>
    </row>
    <row r="48" spans="1:13" ht="15" customHeight="1" x14ac:dyDescent="0.25">
      <c r="A48" s="145"/>
      <c r="B48" s="75">
        <f t="shared" si="7"/>
        <v>35</v>
      </c>
      <c r="C48" s="150" t="str">
        <f t="shared" si="0"/>
        <v>Chapa 50x2329 #1mm</v>
      </c>
      <c r="D48" s="150">
        <v>4</v>
      </c>
      <c r="E48" s="150">
        <v>2329</v>
      </c>
      <c r="F48" s="150">
        <v>50</v>
      </c>
      <c r="G48" s="150">
        <f t="shared" si="8"/>
        <v>1</v>
      </c>
      <c r="H48" s="151">
        <f t="shared" si="1"/>
        <v>1164.5</v>
      </c>
      <c r="I48" s="151">
        <f t="shared" si="13"/>
        <v>0.91413250000000001</v>
      </c>
      <c r="J48" s="151">
        <f t="shared" si="14"/>
        <v>3.6565300000000001</v>
      </c>
      <c r="K48" s="151">
        <f t="shared" si="15"/>
        <v>0.2329</v>
      </c>
      <c r="L48" s="77">
        <f t="shared" si="16"/>
        <v>0.93159999999999998</v>
      </c>
      <c r="M48" s="146"/>
    </row>
    <row r="49" spans="1:13" ht="15" customHeight="1" x14ac:dyDescent="0.25">
      <c r="A49" s="145"/>
      <c r="B49" s="81">
        <f t="shared" si="7"/>
        <v>36</v>
      </c>
      <c r="C49" s="82" t="str">
        <f t="shared" si="0"/>
        <v>Chapa 50x2493 #1mm</v>
      </c>
      <c r="D49" s="82">
        <v>4</v>
      </c>
      <c r="E49" s="82">
        <v>2493</v>
      </c>
      <c r="F49" s="82">
        <v>50</v>
      </c>
      <c r="G49" s="82">
        <f t="shared" si="8"/>
        <v>1</v>
      </c>
      <c r="H49" s="85">
        <f t="shared" si="1"/>
        <v>1246.5</v>
      </c>
      <c r="I49" s="83">
        <f t="shared" si="13"/>
        <v>0.97850250000000005</v>
      </c>
      <c r="J49" s="83">
        <f t="shared" si="14"/>
        <v>3.9140100000000002</v>
      </c>
      <c r="K49" s="83">
        <f t="shared" si="15"/>
        <v>0.24929999999999999</v>
      </c>
      <c r="L49" s="84">
        <f t="shared" si="16"/>
        <v>0.99719999999999998</v>
      </c>
      <c r="M49" s="146"/>
    </row>
    <row r="50" spans="1:13" ht="15" customHeight="1" x14ac:dyDescent="0.25">
      <c r="A50" s="145"/>
      <c r="B50" s="75">
        <f t="shared" si="7"/>
        <v>37</v>
      </c>
      <c r="C50" s="150" t="str">
        <f t="shared" si="0"/>
        <v>Chapa 50x3058 #1mm</v>
      </c>
      <c r="D50" s="150">
        <v>2</v>
      </c>
      <c r="E50" s="150">
        <v>3058</v>
      </c>
      <c r="F50" s="150">
        <v>50</v>
      </c>
      <c r="G50" s="150">
        <f t="shared" si="8"/>
        <v>1</v>
      </c>
      <c r="H50" s="151">
        <f t="shared" si="1"/>
        <v>1529</v>
      </c>
      <c r="I50" s="151">
        <f t="shared" si="13"/>
        <v>1.2002649999999999</v>
      </c>
      <c r="J50" s="151">
        <f t="shared" si="14"/>
        <v>2.4005299999999998</v>
      </c>
      <c r="K50" s="151">
        <f t="shared" si="15"/>
        <v>0.30580000000000002</v>
      </c>
      <c r="L50" s="77">
        <f t="shared" si="16"/>
        <v>0.61160000000000003</v>
      </c>
      <c r="M50" s="146"/>
    </row>
    <row r="51" spans="1:13" ht="15" customHeight="1" x14ac:dyDescent="0.25">
      <c r="A51" s="145"/>
      <c r="B51" s="81">
        <f t="shared" si="7"/>
        <v>38</v>
      </c>
      <c r="C51" s="82" t="str">
        <f t="shared" si="0"/>
        <v>Chapa 50x3213 #1mm</v>
      </c>
      <c r="D51" s="82">
        <v>2</v>
      </c>
      <c r="E51" s="82">
        <v>3213</v>
      </c>
      <c r="F51" s="82">
        <v>50</v>
      </c>
      <c r="G51" s="82">
        <f t="shared" si="8"/>
        <v>1</v>
      </c>
      <c r="H51" s="85">
        <f t="shared" si="1"/>
        <v>1606.5</v>
      </c>
      <c r="I51" s="83">
        <f t="shared" si="13"/>
        <v>1.2611025</v>
      </c>
      <c r="J51" s="83">
        <f t="shared" si="14"/>
        <v>2.522205</v>
      </c>
      <c r="K51" s="83">
        <f t="shared" si="15"/>
        <v>0.32129999999999997</v>
      </c>
      <c r="L51" s="84">
        <f t="shared" si="16"/>
        <v>0.64259999999999995</v>
      </c>
      <c r="M51" s="146"/>
    </row>
    <row r="52" spans="1:13" ht="15" customHeight="1" x14ac:dyDescent="0.25">
      <c r="A52" s="145"/>
      <c r="B52" s="75">
        <f t="shared" si="7"/>
        <v>39</v>
      </c>
      <c r="C52" s="150" t="str">
        <f t="shared" si="0"/>
        <v>Chapa 50x3213 #1mm</v>
      </c>
      <c r="D52" s="150">
        <v>2</v>
      </c>
      <c r="E52" s="150">
        <v>3213</v>
      </c>
      <c r="F52" s="150">
        <v>50</v>
      </c>
      <c r="G52" s="150">
        <f t="shared" si="8"/>
        <v>1</v>
      </c>
      <c r="H52" s="151">
        <f t="shared" si="1"/>
        <v>1606.5</v>
      </c>
      <c r="I52" s="151">
        <f t="shared" si="13"/>
        <v>1.2611025</v>
      </c>
      <c r="J52" s="151">
        <f t="shared" si="14"/>
        <v>2.522205</v>
      </c>
      <c r="K52" s="151">
        <f t="shared" si="15"/>
        <v>0.32129999999999997</v>
      </c>
      <c r="L52" s="77">
        <f t="shared" si="16"/>
        <v>0.64259999999999995</v>
      </c>
      <c r="M52" s="146"/>
    </row>
    <row r="53" spans="1:13" ht="15" customHeight="1" x14ac:dyDescent="0.25">
      <c r="A53" s="145"/>
      <c r="B53" s="81">
        <f t="shared" si="7"/>
        <v>40</v>
      </c>
      <c r="C53" s="82" t="str">
        <f t="shared" si="0"/>
        <v>Chapa 50x3236 #1mm</v>
      </c>
      <c r="D53" s="82">
        <v>4</v>
      </c>
      <c r="E53" s="82">
        <v>3236</v>
      </c>
      <c r="F53" s="82">
        <v>50</v>
      </c>
      <c r="G53" s="82">
        <f t="shared" si="8"/>
        <v>1</v>
      </c>
      <c r="H53" s="85">
        <f t="shared" si="1"/>
        <v>1618</v>
      </c>
      <c r="I53" s="83">
        <f t="shared" si="13"/>
        <v>1.27013</v>
      </c>
      <c r="J53" s="83">
        <f t="shared" si="14"/>
        <v>5.0805199999999999</v>
      </c>
      <c r="K53" s="83">
        <f t="shared" si="15"/>
        <v>0.3236</v>
      </c>
      <c r="L53" s="84">
        <f t="shared" si="16"/>
        <v>1.2944</v>
      </c>
      <c r="M53" s="146"/>
    </row>
    <row r="54" spans="1:13" ht="15" customHeight="1" x14ac:dyDescent="0.25">
      <c r="A54" s="145"/>
      <c r="B54" s="75">
        <f t="shared" si="7"/>
        <v>41</v>
      </c>
      <c r="C54" s="150" t="str">
        <f t="shared" si="0"/>
        <v>Chapa 50x3390 #1mm</v>
      </c>
      <c r="D54" s="150">
        <v>4</v>
      </c>
      <c r="E54" s="150">
        <v>3390</v>
      </c>
      <c r="F54" s="150">
        <v>50</v>
      </c>
      <c r="G54" s="150">
        <f t="shared" si="8"/>
        <v>1</v>
      </c>
      <c r="H54" s="151">
        <f t="shared" si="1"/>
        <v>1695</v>
      </c>
      <c r="I54" s="151">
        <f t="shared" si="13"/>
        <v>1.3305750000000001</v>
      </c>
      <c r="J54" s="151">
        <f t="shared" si="14"/>
        <v>5.3223000000000003</v>
      </c>
      <c r="K54" s="151">
        <f t="shared" si="15"/>
        <v>0.33900000000000002</v>
      </c>
      <c r="L54" s="77">
        <f t="shared" si="16"/>
        <v>1.3560000000000001</v>
      </c>
      <c r="M54" s="146"/>
    </row>
    <row r="55" spans="1:13" ht="15" customHeight="1" x14ac:dyDescent="0.25">
      <c r="A55" s="145"/>
      <c r="B55" s="4" t="s">
        <v>2</v>
      </c>
      <c r="C55" s="296" t="str">
        <f>"Resumo Chapas #"&amp;G16&amp;"mm"</f>
        <v>Resumo Chapas #1mm</v>
      </c>
      <c r="D55" s="296"/>
      <c r="E55" s="296"/>
      <c r="F55" s="296"/>
      <c r="G55" s="296"/>
      <c r="H55" s="296"/>
      <c r="I55" s="296"/>
      <c r="J55" s="5">
        <f>SUM(J14:J54)</f>
        <v>143.29233000000002</v>
      </c>
      <c r="K55" s="5"/>
      <c r="L55" s="6">
        <f>SUM(L14:L54)</f>
        <v>36.507600000000004</v>
      </c>
      <c r="M55" s="146"/>
    </row>
    <row r="56" spans="1:13" ht="30" customHeight="1" x14ac:dyDescent="0.25">
      <c r="A56" s="145"/>
      <c r="B56" s="7" t="s">
        <v>6</v>
      </c>
      <c r="C56" s="8" t="s">
        <v>8</v>
      </c>
      <c r="D56" s="8" t="s">
        <v>7</v>
      </c>
      <c r="E56" s="8" t="s">
        <v>19</v>
      </c>
      <c r="F56" s="8" t="s">
        <v>17</v>
      </c>
      <c r="G56" s="8" t="s">
        <v>16</v>
      </c>
      <c r="H56" s="8" t="s">
        <v>18</v>
      </c>
      <c r="I56" s="8" t="s">
        <v>139</v>
      </c>
      <c r="J56" s="8" t="s">
        <v>140</v>
      </c>
      <c r="K56" s="8" t="s">
        <v>20</v>
      </c>
      <c r="L56" s="9" t="s">
        <v>10</v>
      </c>
      <c r="M56" s="146"/>
    </row>
    <row r="57" spans="1:13" ht="15" customHeight="1" x14ac:dyDescent="0.25">
      <c r="A57" s="145"/>
      <c r="B57" s="75">
        <f>B54+1</f>
        <v>42</v>
      </c>
      <c r="C57" s="150" t="s">
        <v>202</v>
      </c>
      <c r="D57" s="150">
        <v>4</v>
      </c>
      <c r="E57" s="150">
        <v>293</v>
      </c>
      <c r="F57" s="150">
        <f>INDEX(Materiais!$BQ$4:$BV$169,MATCH($C57,Materiais!$BP$4:$BP$169,0),MATCH(F$56,Materiais!$BQ$2:$BV$2,0))</f>
        <v>50</v>
      </c>
      <c r="G57" s="150">
        <f>INDEX(Materiais!$BQ$4:$BV$169,MATCH($C57,Materiais!$BP$4:$BP$169,0),MATCH(G$56,Materiais!$BQ$2:$BV$2,0))</f>
        <v>50</v>
      </c>
      <c r="H57" s="76">
        <f>INDEX(Materiais!$BQ$4:$BV$169,MATCH($C57,Materiais!$BP$4:$BP$169,0),MATCH(H$56,Materiais!$BQ$2:$BV$2,0))</f>
        <v>2</v>
      </c>
      <c r="I57" s="151">
        <f>INDEX(Materiais!$BQ$4:$BV$169,MATCH($C57,Materiais!$BP$4:$BP$169,0),MATCH(I$56,Materiais!$BQ$2:$BV$2,0))*E57/6000</f>
        <v>0.88866900000000004</v>
      </c>
      <c r="J57" s="151">
        <f>I57*D57</f>
        <v>3.5546760000000002</v>
      </c>
      <c r="K57" s="151">
        <f>INDEX(Materiais!$BQ$4:$BV$169,MATCH($C57,Materiais!$BP$4:$BP$169,0),MATCH("Perímetro
(mm)",Materiais!$BQ$2:$BV$2,0))*E57/1000000</f>
        <v>5.8599999999999999E-2</v>
      </c>
      <c r="L57" s="77">
        <f t="shared" ref="L57:L73" si="17">K57*D57</f>
        <v>0.2344</v>
      </c>
      <c r="M57" s="146"/>
    </row>
    <row r="58" spans="1:13" ht="15" customHeight="1" x14ac:dyDescent="0.25">
      <c r="A58" s="145"/>
      <c r="B58" s="81">
        <f>B57+1</f>
        <v>43</v>
      </c>
      <c r="C58" s="82" t="str">
        <f>C57</f>
        <v>□ 50 x 50 # 2</v>
      </c>
      <c r="D58" s="82">
        <v>4</v>
      </c>
      <c r="E58" s="82">
        <v>313</v>
      </c>
      <c r="F58" s="82">
        <f>INDEX(Materiais!$BQ$4:$BV$169,MATCH($C58,Materiais!$BP$4:$BP$169,0),MATCH(F$56,Materiais!$BQ$2:$BV$2,0))</f>
        <v>50</v>
      </c>
      <c r="G58" s="82">
        <f>INDEX(Materiais!$BQ$4:$BV$169,MATCH($C58,Materiais!$BP$4:$BP$169,0),MATCH(G$56,Materiais!$BQ$2:$BV$2,0))</f>
        <v>50</v>
      </c>
      <c r="H58" s="85">
        <f>INDEX(Materiais!$BQ$4:$BV$169,MATCH($C58,Materiais!$BP$4:$BP$169,0),MATCH(H$56,Materiais!$BQ$2:$BV$2,0))</f>
        <v>2</v>
      </c>
      <c r="I58" s="83">
        <f>INDEX(Materiais!$BQ$4:$BV$169,MATCH($C58,Materiais!$BP$4:$BP$169,0),MATCH(I$56,Materiais!$BQ$2:$BV$2,0))*E58/6000</f>
        <v>0.94932899999999998</v>
      </c>
      <c r="J58" s="83">
        <f t="shared" ref="J58:J97" si="18">I58*D58</f>
        <v>3.7973159999999999</v>
      </c>
      <c r="K58" s="83">
        <f>INDEX(Materiais!$BQ$4:$BV$169,MATCH($C58,Materiais!$BP$4:$BP$169,0),MATCH("Perímetro
(mm)",Materiais!$BQ$2:$BV$2,0))*E58/1000000</f>
        <v>6.2600000000000003E-2</v>
      </c>
      <c r="L58" s="84">
        <f t="shared" si="17"/>
        <v>0.25040000000000001</v>
      </c>
      <c r="M58" s="146"/>
    </row>
    <row r="59" spans="1:13" ht="15" customHeight="1" x14ac:dyDescent="0.25">
      <c r="A59" s="145"/>
      <c r="B59" s="75">
        <f t="shared" ref="B59:B97" si="19">B58+1</f>
        <v>44</v>
      </c>
      <c r="C59" s="150" t="str">
        <f t="shared" ref="C59:C65" si="20">C58</f>
        <v>□ 50 x 50 # 2</v>
      </c>
      <c r="D59" s="150">
        <v>4</v>
      </c>
      <c r="E59" s="150">
        <v>429</v>
      </c>
      <c r="F59" s="150">
        <f>INDEX(Materiais!$BQ$4:$BV$169,MATCH($C59,Materiais!$BP$4:$BP$169,0),MATCH(F$56,Materiais!$BQ$2:$BV$2,0))</f>
        <v>50</v>
      </c>
      <c r="G59" s="150">
        <f>INDEX(Materiais!$BQ$4:$BV$169,MATCH($C59,Materiais!$BP$4:$BP$169,0),MATCH(G$56,Materiais!$BQ$2:$BV$2,0))</f>
        <v>50</v>
      </c>
      <c r="H59" s="151">
        <f>INDEX(Materiais!$BQ$4:$BV$169,MATCH($C59,Materiais!$BP$4:$BP$169,0),MATCH(H$56,Materiais!$BQ$2:$BV$2,0))</f>
        <v>2</v>
      </c>
      <c r="I59" s="151">
        <f>INDEX(Materiais!$BQ$4:$BV$169,MATCH($C59,Materiais!$BP$4:$BP$169,0),MATCH(I$56,Materiais!$BQ$2:$BV$2,0))*E59/6000</f>
        <v>1.3011569999999999</v>
      </c>
      <c r="J59" s="151">
        <f t="shared" si="18"/>
        <v>5.2046279999999996</v>
      </c>
      <c r="K59" s="151">
        <f>INDEX(Materiais!$BQ$4:$BV$169,MATCH($C59,Materiais!$BP$4:$BP$169,0),MATCH("Perímetro
(mm)",Materiais!$BQ$2:$BV$2,0))*E59/1000000</f>
        <v>8.5800000000000001E-2</v>
      </c>
      <c r="L59" s="77">
        <f t="shared" si="17"/>
        <v>0.34320000000000001</v>
      </c>
      <c r="M59" s="146"/>
    </row>
    <row r="60" spans="1:13" ht="15" customHeight="1" x14ac:dyDescent="0.25">
      <c r="A60" s="145"/>
      <c r="B60" s="81">
        <f t="shared" si="19"/>
        <v>45</v>
      </c>
      <c r="C60" s="82" t="str">
        <f t="shared" si="20"/>
        <v>□ 50 x 50 # 2</v>
      </c>
      <c r="D60" s="82">
        <v>4</v>
      </c>
      <c r="E60" s="82">
        <v>453</v>
      </c>
      <c r="F60" s="82">
        <f>INDEX(Materiais!$BQ$4:$BV$169,MATCH($C60,Materiais!$BP$4:$BP$169,0),MATCH(F$56,Materiais!$BQ$2:$BV$2,0))</f>
        <v>50</v>
      </c>
      <c r="G60" s="82">
        <f>INDEX(Materiais!$BQ$4:$BV$169,MATCH($C60,Materiais!$BP$4:$BP$169,0),MATCH(G$56,Materiais!$BQ$2:$BV$2,0))</f>
        <v>50</v>
      </c>
      <c r="H60" s="85">
        <f>INDEX(Materiais!$BQ$4:$BV$169,MATCH($C60,Materiais!$BP$4:$BP$169,0),MATCH(H$56,Materiais!$BQ$2:$BV$2,0))</f>
        <v>2</v>
      </c>
      <c r="I60" s="83">
        <f>INDEX(Materiais!$BQ$4:$BV$169,MATCH($C60,Materiais!$BP$4:$BP$169,0),MATCH(I$56,Materiais!$BQ$2:$BV$2,0))*E60/6000</f>
        <v>1.3739489999999999</v>
      </c>
      <c r="J60" s="83">
        <f t="shared" si="18"/>
        <v>5.4957959999999995</v>
      </c>
      <c r="K60" s="83">
        <f>INDEX(Materiais!$BQ$4:$BV$169,MATCH($C60,Materiais!$BP$4:$BP$169,0),MATCH("Perímetro
(mm)",Materiais!$BQ$2:$BV$2,0))*E60/1000000</f>
        <v>9.06E-2</v>
      </c>
      <c r="L60" s="84">
        <f t="shared" si="17"/>
        <v>0.3624</v>
      </c>
      <c r="M60" s="146"/>
    </row>
    <row r="61" spans="1:13" ht="15" customHeight="1" x14ac:dyDescent="0.25">
      <c r="A61" s="145"/>
      <c r="B61" s="75">
        <f t="shared" si="19"/>
        <v>46</v>
      </c>
      <c r="C61" s="150" t="str">
        <f t="shared" si="20"/>
        <v>□ 50 x 50 # 2</v>
      </c>
      <c r="D61" s="150">
        <v>4</v>
      </c>
      <c r="E61" s="150">
        <v>627</v>
      </c>
      <c r="F61" s="150">
        <f>INDEX(Materiais!$BQ$4:$BV$169,MATCH($C61,Materiais!$BP$4:$BP$169,0),MATCH(F$56,Materiais!$BQ$2:$BV$2,0))</f>
        <v>50</v>
      </c>
      <c r="G61" s="150">
        <f>INDEX(Materiais!$BQ$4:$BV$169,MATCH($C61,Materiais!$BP$4:$BP$169,0),MATCH(G$56,Materiais!$BQ$2:$BV$2,0))</f>
        <v>50</v>
      </c>
      <c r="H61" s="151">
        <f>INDEX(Materiais!$BQ$4:$BV$169,MATCH($C61,Materiais!$BP$4:$BP$169,0),MATCH(H$56,Materiais!$BQ$2:$BV$2,0))</f>
        <v>2</v>
      </c>
      <c r="I61" s="151">
        <f>INDEX(Materiais!$BQ$4:$BV$169,MATCH($C61,Materiais!$BP$4:$BP$169,0),MATCH(I$56,Materiais!$BQ$2:$BV$2,0))*E61/6000</f>
        <v>1.901691</v>
      </c>
      <c r="J61" s="151">
        <f t="shared" si="18"/>
        <v>7.6067640000000001</v>
      </c>
      <c r="K61" s="151">
        <f>INDEX(Materiais!$BQ$4:$BV$169,MATCH($C61,Materiais!$BP$4:$BP$169,0),MATCH("Perímetro
(mm)",Materiais!$BQ$2:$BV$2,0))*E61/1000000</f>
        <v>0.12540000000000001</v>
      </c>
      <c r="L61" s="77">
        <f t="shared" si="17"/>
        <v>0.50160000000000005</v>
      </c>
      <c r="M61" s="146"/>
    </row>
    <row r="62" spans="1:13" ht="15" customHeight="1" x14ac:dyDescent="0.25">
      <c r="A62" s="145"/>
      <c r="B62" s="81">
        <f t="shared" si="19"/>
        <v>47</v>
      </c>
      <c r="C62" s="82" t="str">
        <f t="shared" si="20"/>
        <v>□ 50 x 50 # 2</v>
      </c>
      <c r="D62" s="82">
        <v>4</v>
      </c>
      <c r="E62" s="82">
        <v>661</v>
      </c>
      <c r="F62" s="82">
        <f>INDEX(Materiais!$BQ$4:$BV$169,MATCH($C62,Materiais!$BP$4:$BP$169,0),MATCH(F$56,Materiais!$BQ$2:$BV$2,0))</f>
        <v>50</v>
      </c>
      <c r="G62" s="82">
        <f>INDEX(Materiais!$BQ$4:$BV$169,MATCH($C62,Materiais!$BP$4:$BP$169,0),MATCH(G$56,Materiais!$BQ$2:$BV$2,0))</f>
        <v>50</v>
      </c>
      <c r="H62" s="85">
        <f>INDEX(Materiais!$BQ$4:$BV$169,MATCH($C62,Materiais!$BP$4:$BP$169,0),MATCH(H$56,Materiais!$BQ$2:$BV$2,0))</f>
        <v>2</v>
      </c>
      <c r="I62" s="83">
        <f>INDEX(Materiais!$BQ$4:$BV$169,MATCH($C62,Materiais!$BP$4:$BP$169,0),MATCH(I$56,Materiais!$BQ$2:$BV$2,0))*E62/6000</f>
        <v>2.004813</v>
      </c>
      <c r="J62" s="83">
        <f t="shared" si="18"/>
        <v>8.0192519999999998</v>
      </c>
      <c r="K62" s="83">
        <f>INDEX(Materiais!$BQ$4:$BV$169,MATCH($C62,Materiais!$BP$4:$BP$169,0),MATCH("Perímetro
(mm)",Materiais!$BQ$2:$BV$2,0))*E62/1000000</f>
        <v>0.13220000000000001</v>
      </c>
      <c r="L62" s="84">
        <f t="shared" si="17"/>
        <v>0.52880000000000005</v>
      </c>
      <c r="M62" s="146"/>
    </row>
    <row r="63" spans="1:13" ht="15" customHeight="1" x14ac:dyDescent="0.25">
      <c r="A63" s="145"/>
      <c r="B63" s="75">
        <f t="shared" si="19"/>
        <v>48</v>
      </c>
      <c r="C63" s="150" t="str">
        <f t="shared" si="20"/>
        <v>□ 50 x 50 # 2</v>
      </c>
      <c r="D63" s="150">
        <v>4</v>
      </c>
      <c r="E63" s="150">
        <v>756</v>
      </c>
      <c r="F63" s="150">
        <f>INDEX(Materiais!$BQ$4:$BV$169,MATCH($C63,Materiais!$BP$4:$BP$169,0),MATCH(F$56,Materiais!$BQ$2:$BV$2,0))</f>
        <v>50</v>
      </c>
      <c r="G63" s="150">
        <f>INDEX(Materiais!$BQ$4:$BV$169,MATCH($C63,Materiais!$BP$4:$BP$169,0),MATCH(G$56,Materiais!$BQ$2:$BV$2,0))</f>
        <v>50</v>
      </c>
      <c r="H63" s="151">
        <f>INDEX(Materiais!$BQ$4:$BV$169,MATCH($C63,Materiais!$BP$4:$BP$169,0),MATCH(H$56,Materiais!$BQ$2:$BV$2,0))</f>
        <v>2</v>
      </c>
      <c r="I63" s="151">
        <f>INDEX(Materiais!$BQ$4:$BV$169,MATCH($C63,Materiais!$BP$4:$BP$169,0),MATCH(I$56,Materiais!$BQ$2:$BV$2,0))*E63/6000</f>
        <v>2.292948</v>
      </c>
      <c r="J63" s="151">
        <f t="shared" si="18"/>
        <v>9.1717919999999999</v>
      </c>
      <c r="K63" s="151">
        <f>INDEX(Materiais!$BQ$4:$BV$169,MATCH($C63,Materiais!$BP$4:$BP$169,0),MATCH("Perímetro
(mm)",Materiais!$BQ$2:$BV$2,0))*E63/1000000</f>
        <v>0.1512</v>
      </c>
      <c r="L63" s="77">
        <f t="shared" si="17"/>
        <v>0.6048</v>
      </c>
      <c r="M63" s="146"/>
    </row>
    <row r="64" spans="1:13" ht="15" customHeight="1" x14ac:dyDescent="0.25">
      <c r="A64" s="145"/>
      <c r="B64" s="81">
        <f t="shared" si="19"/>
        <v>49</v>
      </c>
      <c r="C64" s="82" t="str">
        <f t="shared" si="20"/>
        <v>□ 50 x 50 # 2</v>
      </c>
      <c r="D64" s="82">
        <v>4</v>
      </c>
      <c r="E64" s="82">
        <v>859</v>
      </c>
      <c r="F64" s="82">
        <f>INDEX(Materiais!$BQ$4:$BV$169,MATCH($C64,Materiais!$BP$4:$BP$169,0),MATCH(F$56,Materiais!$BQ$2:$BV$2,0))</f>
        <v>50</v>
      </c>
      <c r="G64" s="82">
        <f>INDEX(Materiais!$BQ$4:$BV$169,MATCH($C64,Materiais!$BP$4:$BP$169,0),MATCH(G$56,Materiais!$BQ$2:$BV$2,0))</f>
        <v>50</v>
      </c>
      <c r="H64" s="85">
        <f>INDEX(Materiais!$BQ$4:$BV$169,MATCH($C64,Materiais!$BP$4:$BP$169,0),MATCH(H$56,Materiais!$BQ$2:$BV$2,0))</f>
        <v>2</v>
      </c>
      <c r="I64" s="83">
        <f>INDEX(Materiais!$BQ$4:$BV$169,MATCH($C64,Materiais!$BP$4:$BP$169,0),MATCH(I$56,Materiais!$BQ$2:$BV$2,0))*E64/6000</f>
        <v>2.6053470000000001</v>
      </c>
      <c r="J64" s="83">
        <f t="shared" si="18"/>
        <v>10.421388</v>
      </c>
      <c r="K64" s="83">
        <f>INDEX(Materiais!$BQ$4:$BV$169,MATCH($C64,Materiais!$BP$4:$BP$169,0),MATCH("Perímetro
(mm)",Materiais!$BQ$2:$BV$2,0))*E64/1000000</f>
        <v>0.17180000000000001</v>
      </c>
      <c r="L64" s="84">
        <f t="shared" si="17"/>
        <v>0.68720000000000003</v>
      </c>
      <c r="M64" s="146"/>
    </row>
    <row r="65" spans="1:13" ht="15" customHeight="1" x14ac:dyDescent="0.25">
      <c r="A65" s="145"/>
      <c r="B65" s="75">
        <f t="shared" si="19"/>
        <v>50</v>
      </c>
      <c r="C65" s="150" t="str">
        <f t="shared" si="20"/>
        <v>□ 50 x 50 # 2</v>
      </c>
      <c r="D65" s="150">
        <v>4</v>
      </c>
      <c r="E65" s="150">
        <v>864</v>
      </c>
      <c r="F65" s="150">
        <f>INDEX(Materiais!$BQ$4:$BV$169,MATCH($C65,Materiais!$BP$4:$BP$169,0),MATCH(F$56,Materiais!$BQ$2:$BV$2,0))</f>
        <v>50</v>
      </c>
      <c r="G65" s="150">
        <f>INDEX(Materiais!$BQ$4:$BV$169,MATCH($C65,Materiais!$BP$4:$BP$169,0),MATCH(G$56,Materiais!$BQ$2:$BV$2,0))</f>
        <v>50</v>
      </c>
      <c r="H65" s="151">
        <f>INDEX(Materiais!$BQ$4:$BV$169,MATCH($C65,Materiais!$BP$4:$BP$169,0),MATCH(H$56,Materiais!$BQ$2:$BV$2,0))</f>
        <v>2</v>
      </c>
      <c r="I65" s="151">
        <f>INDEX(Materiais!$BQ$4:$BV$169,MATCH($C65,Materiais!$BP$4:$BP$169,0),MATCH(I$56,Materiais!$BQ$2:$BV$2,0))*E65/6000</f>
        <v>2.6205120000000002</v>
      </c>
      <c r="J65" s="151">
        <f t="shared" si="18"/>
        <v>10.482048000000001</v>
      </c>
      <c r="K65" s="151">
        <f>INDEX(Materiais!$BQ$4:$BV$169,MATCH($C65,Materiais!$BP$4:$BP$169,0),MATCH("Perímetro
(mm)",Materiais!$BQ$2:$BV$2,0))*E65/1000000</f>
        <v>0.17280000000000001</v>
      </c>
      <c r="L65" s="77">
        <f t="shared" si="17"/>
        <v>0.69120000000000004</v>
      </c>
      <c r="M65" s="146"/>
    </row>
    <row r="66" spans="1:13" ht="15" customHeight="1" x14ac:dyDescent="0.25">
      <c r="A66" s="145"/>
      <c r="B66" s="81">
        <f t="shared" si="19"/>
        <v>51</v>
      </c>
      <c r="C66" s="82" t="str">
        <f t="shared" ref="C66:C67" si="21">C65</f>
        <v>□ 50 x 50 # 2</v>
      </c>
      <c r="D66" s="82">
        <v>4</v>
      </c>
      <c r="E66" s="82">
        <v>1068</v>
      </c>
      <c r="F66" s="82">
        <f>INDEX(Materiais!$BQ$4:$BV$169,MATCH($C66,Materiais!$BP$4:$BP$169,0),MATCH(F$56,Materiais!$BQ$2:$BV$2,0))</f>
        <v>50</v>
      </c>
      <c r="G66" s="82">
        <f>INDEX(Materiais!$BQ$4:$BV$169,MATCH($C66,Materiais!$BP$4:$BP$169,0),MATCH(G$56,Materiais!$BQ$2:$BV$2,0))</f>
        <v>50</v>
      </c>
      <c r="H66" s="85">
        <f>INDEX(Materiais!$BQ$4:$BV$169,MATCH($C66,Materiais!$BP$4:$BP$169,0),MATCH(H$56,Materiais!$BQ$2:$BV$2,0))</f>
        <v>2</v>
      </c>
      <c r="I66" s="83">
        <f>INDEX(Materiais!$BQ$4:$BV$169,MATCH($C66,Materiais!$BP$4:$BP$169,0),MATCH(I$56,Materiais!$BQ$2:$BV$2,0))*E66/6000</f>
        <v>3.2392439999999998</v>
      </c>
      <c r="J66" s="83">
        <f t="shared" si="18"/>
        <v>12.956975999999999</v>
      </c>
      <c r="K66" s="83">
        <f>INDEX(Materiais!$BQ$4:$BV$169,MATCH($C66,Materiais!$BP$4:$BP$169,0),MATCH("Perímetro
(mm)",Materiais!$BQ$2:$BV$2,0))*E66/1000000</f>
        <v>0.21360000000000001</v>
      </c>
      <c r="L66" s="84">
        <f t="shared" si="17"/>
        <v>0.85440000000000005</v>
      </c>
      <c r="M66" s="146"/>
    </row>
    <row r="67" spans="1:13" ht="15" customHeight="1" x14ac:dyDescent="0.25">
      <c r="A67" s="145"/>
      <c r="B67" s="75">
        <f t="shared" si="19"/>
        <v>52</v>
      </c>
      <c r="C67" s="150" t="str">
        <f t="shared" si="21"/>
        <v>□ 50 x 50 # 2</v>
      </c>
      <c r="D67" s="150">
        <v>4</v>
      </c>
      <c r="E67" s="150">
        <v>1070</v>
      </c>
      <c r="F67" s="150">
        <f>INDEX(Materiais!$BQ$4:$BV$169,MATCH($C67,Materiais!$BP$4:$BP$169,0),MATCH(F$56,Materiais!$BQ$2:$BV$2,0))</f>
        <v>50</v>
      </c>
      <c r="G67" s="150">
        <f>INDEX(Materiais!$BQ$4:$BV$169,MATCH($C67,Materiais!$BP$4:$BP$169,0),MATCH(G$56,Materiais!$BQ$2:$BV$2,0))</f>
        <v>50</v>
      </c>
      <c r="H67" s="151">
        <f>INDEX(Materiais!$BQ$4:$BV$169,MATCH($C67,Materiais!$BP$4:$BP$169,0),MATCH(H$56,Materiais!$BQ$2:$BV$2,0))</f>
        <v>2</v>
      </c>
      <c r="I67" s="151">
        <f>INDEX(Materiais!$BQ$4:$BV$169,MATCH($C67,Materiais!$BP$4:$BP$169,0),MATCH(I$56,Materiais!$BQ$2:$BV$2,0))*E67/6000</f>
        <v>3.2453099999999999</v>
      </c>
      <c r="J67" s="151">
        <f t="shared" si="18"/>
        <v>12.98124</v>
      </c>
      <c r="K67" s="151">
        <f>INDEX(Materiais!$BQ$4:$BV$169,MATCH($C67,Materiais!$BP$4:$BP$169,0),MATCH("Perímetro
(mm)",Materiais!$BQ$2:$BV$2,0))*E67/1000000</f>
        <v>0.214</v>
      </c>
      <c r="L67" s="77">
        <f t="shared" si="17"/>
        <v>0.85599999999999998</v>
      </c>
      <c r="M67" s="146"/>
    </row>
    <row r="68" spans="1:13" ht="15" customHeight="1" x14ac:dyDescent="0.25">
      <c r="A68" s="145"/>
      <c r="B68" s="81">
        <f t="shared" si="19"/>
        <v>53</v>
      </c>
      <c r="C68" s="82" t="str">
        <f t="shared" ref="C68:C72" si="22">C67</f>
        <v>□ 50 x 50 # 2</v>
      </c>
      <c r="D68" s="82">
        <v>132</v>
      </c>
      <c r="E68" s="82">
        <v>1200</v>
      </c>
      <c r="F68" s="82">
        <f>INDEX(Materiais!$BQ$4:$BV$169,MATCH($C68,Materiais!$BP$4:$BP$169,0),MATCH(F$56,Materiais!$BQ$2:$BV$2,0))</f>
        <v>50</v>
      </c>
      <c r="G68" s="82">
        <f>INDEX(Materiais!$BQ$4:$BV$169,MATCH($C68,Materiais!$BP$4:$BP$169,0),MATCH(G$56,Materiais!$BQ$2:$BV$2,0))</f>
        <v>50</v>
      </c>
      <c r="H68" s="85">
        <f>INDEX(Materiais!$BQ$4:$BV$169,MATCH($C68,Materiais!$BP$4:$BP$169,0),MATCH(H$56,Materiais!$BQ$2:$BV$2,0))</f>
        <v>2</v>
      </c>
      <c r="I68" s="83">
        <f>INDEX(Materiais!$BQ$4:$BV$169,MATCH($C68,Materiais!$BP$4:$BP$169,0),MATCH(I$56,Materiais!$BQ$2:$BV$2,0))*E68/6000</f>
        <v>3.6396000000000002</v>
      </c>
      <c r="J68" s="83">
        <f t="shared" si="18"/>
        <v>480.42720000000003</v>
      </c>
      <c r="K68" s="83">
        <f>INDEX(Materiais!$BQ$4:$BV$169,MATCH($C68,Materiais!$BP$4:$BP$169,0),MATCH("Perímetro
(mm)",Materiais!$BQ$2:$BV$2,0))*E68/1000000</f>
        <v>0.24</v>
      </c>
      <c r="L68" s="84">
        <f t="shared" si="17"/>
        <v>31.68</v>
      </c>
      <c r="M68" s="146"/>
    </row>
    <row r="69" spans="1:13" ht="15" customHeight="1" x14ac:dyDescent="0.25">
      <c r="A69" s="145"/>
      <c r="B69" s="75">
        <f t="shared" si="19"/>
        <v>54</v>
      </c>
      <c r="C69" s="150" t="str">
        <f t="shared" si="22"/>
        <v>□ 50 x 50 # 2</v>
      </c>
      <c r="D69" s="150">
        <v>4</v>
      </c>
      <c r="E69" s="150">
        <v>1258</v>
      </c>
      <c r="F69" s="150">
        <f>INDEX(Materiais!$BQ$4:$BV$169,MATCH($C69,Materiais!$BP$4:$BP$169,0),MATCH(F$56,Materiais!$BQ$2:$BV$2,0))</f>
        <v>50</v>
      </c>
      <c r="G69" s="150">
        <f>INDEX(Materiais!$BQ$4:$BV$169,MATCH($C69,Materiais!$BP$4:$BP$169,0),MATCH(G$56,Materiais!$BQ$2:$BV$2,0))</f>
        <v>50</v>
      </c>
      <c r="H69" s="151">
        <f>INDEX(Materiais!$BQ$4:$BV$169,MATCH($C69,Materiais!$BP$4:$BP$169,0),MATCH(H$56,Materiais!$BQ$2:$BV$2,0))</f>
        <v>2</v>
      </c>
      <c r="I69" s="151">
        <f>INDEX(Materiais!$BQ$4:$BV$169,MATCH($C69,Materiais!$BP$4:$BP$169,0),MATCH(I$56,Materiais!$BQ$2:$BV$2,0))*E69/6000</f>
        <v>3.8155139999999999</v>
      </c>
      <c r="J69" s="151">
        <f t="shared" si="18"/>
        <v>15.262055999999999</v>
      </c>
      <c r="K69" s="151">
        <f>INDEX(Materiais!$BQ$4:$BV$169,MATCH($C69,Materiais!$BP$4:$BP$169,0),MATCH("Perímetro
(mm)",Materiais!$BQ$2:$BV$2,0))*E69/1000000</f>
        <v>0.25159999999999999</v>
      </c>
      <c r="L69" s="77">
        <f t="shared" si="17"/>
        <v>1.0064</v>
      </c>
      <c r="M69" s="146"/>
    </row>
    <row r="70" spans="1:13" ht="15" customHeight="1" x14ac:dyDescent="0.25">
      <c r="A70" s="145"/>
      <c r="B70" s="81">
        <f t="shared" si="19"/>
        <v>55</v>
      </c>
      <c r="C70" s="82" t="str">
        <f t="shared" si="22"/>
        <v>□ 50 x 50 # 2</v>
      </c>
      <c r="D70" s="82">
        <v>4</v>
      </c>
      <c r="E70" s="82">
        <v>1266</v>
      </c>
      <c r="F70" s="82">
        <f>INDEX(Materiais!$BQ$4:$BV$169,MATCH($C70,Materiais!$BP$4:$BP$169,0),MATCH(F$56,Materiais!$BQ$2:$BV$2,0))</f>
        <v>50</v>
      </c>
      <c r="G70" s="82">
        <f>INDEX(Materiais!$BQ$4:$BV$169,MATCH($C70,Materiais!$BP$4:$BP$169,0),MATCH(G$56,Materiais!$BQ$2:$BV$2,0))</f>
        <v>50</v>
      </c>
      <c r="H70" s="85">
        <f>INDEX(Materiais!$BQ$4:$BV$169,MATCH($C70,Materiais!$BP$4:$BP$169,0),MATCH(H$56,Materiais!$BQ$2:$BV$2,0))</f>
        <v>2</v>
      </c>
      <c r="I70" s="83">
        <f>INDEX(Materiais!$BQ$4:$BV$169,MATCH($C70,Materiais!$BP$4:$BP$169,0),MATCH(I$56,Materiais!$BQ$2:$BV$2,0))*E70/6000</f>
        <v>3.8397780000000004</v>
      </c>
      <c r="J70" s="83">
        <f t="shared" si="18"/>
        <v>15.359112000000001</v>
      </c>
      <c r="K70" s="83">
        <f>INDEX(Materiais!$BQ$4:$BV$169,MATCH($C70,Materiais!$BP$4:$BP$169,0),MATCH("Perímetro
(mm)",Materiais!$BQ$2:$BV$2,0))*E70/1000000</f>
        <v>0.25319999999999998</v>
      </c>
      <c r="L70" s="84">
        <f t="shared" si="17"/>
        <v>1.0127999999999999</v>
      </c>
      <c r="M70" s="146"/>
    </row>
    <row r="71" spans="1:13" ht="15" customHeight="1" x14ac:dyDescent="0.25">
      <c r="A71" s="145"/>
      <c r="B71" s="75">
        <f t="shared" si="19"/>
        <v>56</v>
      </c>
      <c r="C71" s="150" t="str">
        <f t="shared" si="22"/>
        <v>□ 50 x 50 # 2</v>
      </c>
      <c r="D71" s="150">
        <v>4</v>
      </c>
      <c r="E71" s="150">
        <v>1274</v>
      </c>
      <c r="F71" s="150">
        <f>INDEX(Materiais!$BQ$4:$BV$169,MATCH($C71,Materiais!$BP$4:$BP$169,0),MATCH(F$56,Materiais!$BQ$2:$BV$2,0))</f>
        <v>50</v>
      </c>
      <c r="G71" s="150">
        <f>INDEX(Materiais!$BQ$4:$BV$169,MATCH($C71,Materiais!$BP$4:$BP$169,0),MATCH(G$56,Materiais!$BQ$2:$BV$2,0))</f>
        <v>50</v>
      </c>
      <c r="H71" s="151">
        <f>INDEX(Materiais!$BQ$4:$BV$169,MATCH($C71,Materiais!$BP$4:$BP$169,0),MATCH(H$56,Materiais!$BQ$2:$BV$2,0))</f>
        <v>2</v>
      </c>
      <c r="I71" s="151">
        <f>INDEX(Materiais!$BQ$4:$BV$169,MATCH($C71,Materiais!$BP$4:$BP$169,0),MATCH(I$56,Materiais!$BQ$2:$BV$2,0))*E71/6000</f>
        <v>3.864042</v>
      </c>
      <c r="J71" s="151">
        <f t="shared" si="18"/>
        <v>15.456168</v>
      </c>
      <c r="K71" s="151">
        <f>INDEX(Materiais!$BQ$4:$BV$169,MATCH($C71,Materiais!$BP$4:$BP$169,0),MATCH("Perímetro
(mm)",Materiais!$BQ$2:$BV$2,0))*E71/1000000</f>
        <v>0.25480000000000003</v>
      </c>
      <c r="L71" s="77">
        <f t="shared" si="17"/>
        <v>1.0192000000000001</v>
      </c>
      <c r="M71" s="146"/>
    </row>
    <row r="72" spans="1:13" ht="15" customHeight="1" x14ac:dyDescent="0.25">
      <c r="A72" s="145"/>
      <c r="B72" s="81">
        <f t="shared" si="19"/>
        <v>57</v>
      </c>
      <c r="C72" s="82" t="str">
        <f t="shared" si="22"/>
        <v>□ 50 x 50 # 2</v>
      </c>
      <c r="D72" s="82">
        <v>4</v>
      </c>
      <c r="E72" s="82">
        <v>1279</v>
      </c>
      <c r="F72" s="82">
        <f>INDEX(Materiais!$BQ$4:$BV$169,MATCH($C72,Materiais!$BP$4:$BP$169,0),MATCH(F$56,Materiais!$BQ$2:$BV$2,0))</f>
        <v>50</v>
      </c>
      <c r="G72" s="82">
        <f>INDEX(Materiais!$BQ$4:$BV$169,MATCH($C72,Materiais!$BP$4:$BP$169,0),MATCH(G$56,Materiais!$BQ$2:$BV$2,0))</f>
        <v>50</v>
      </c>
      <c r="H72" s="85">
        <f>INDEX(Materiais!$BQ$4:$BV$169,MATCH($C72,Materiais!$BP$4:$BP$169,0),MATCH(H$56,Materiais!$BQ$2:$BV$2,0))</f>
        <v>2</v>
      </c>
      <c r="I72" s="83">
        <f>INDEX(Materiais!$BQ$4:$BV$169,MATCH($C72,Materiais!$BP$4:$BP$169,0),MATCH(I$56,Materiais!$BQ$2:$BV$2,0))*E72/6000</f>
        <v>3.8792070000000005</v>
      </c>
      <c r="J72" s="83">
        <f t="shared" si="18"/>
        <v>15.516828000000002</v>
      </c>
      <c r="K72" s="83">
        <f>INDEX(Materiais!$BQ$4:$BV$169,MATCH($C72,Materiais!$BP$4:$BP$169,0),MATCH("Perímetro
(mm)",Materiais!$BQ$2:$BV$2,0))*E72/1000000</f>
        <v>0.25580000000000003</v>
      </c>
      <c r="L72" s="84">
        <f t="shared" si="17"/>
        <v>1.0232000000000001</v>
      </c>
      <c r="M72" s="146"/>
    </row>
    <row r="73" spans="1:13" ht="15" customHeight="1" x14ac:dyDescent="0.25">
      <c r="A73" s="145"/>
      <c r="B73" s="75">
        <f t="shared" si="19"/>
        <v>58</v>
      </c>
      <c r="C73" s="150" t="str">
        <f t="shared" ref="C73:C97" si="23">C72</f>
        <v>□ 50 x 50 # 2</v>
      </c>
      <c r="D73" s="150">
        <v>4</v>
      </c>
      <c r="E73" s="150">
        <v>1314</v>
      </c>
      <c r="F73" s="150">
        <f>INDEX(Materiais!$BQ$4:$BV$169,MATCH($C73,Materiais!$BP$4:$BP$169,0),MATCH(F$56,Materiais!$BQ$2:$BV$2,0))</f>
        <v>50</v>
      </c>
      <c r="G73" s="150">
        <f>INDEX(Materiais!$BQ$4:$BV$169,MATCH($C73,Materiais!$BP$4:$BP$169,0),MATCH(G$56,Materiais!$BQ$2:$BV$2,0))</f>
        <v>50</v>
      </c>
      <c r="H73" s="151">
        <f>INDEX(Materiais!$BQ$4:$BV$169,MATCH($C73,Materiais!$BP$4:$BP$169,0),MATCH(H$56,Materiais!$BQ$2:$BV$2,0))</f>
        <v>2</v>
      </c>
      <c r="I73" s="151">
        <f>INDEX(Materiais!$BQ$4:$BV$169,MATCH($C73,Materiais!$BP$4:$BP$169,0),MATCH(I$56,Materiais!$BQ$2:$BV$2,0))*E73/6000</f>
        <v>3.9853620000000003</v>
      </c>
      <c r="J73" s="151">
        <f t="shared" si="18"/>
        <v>15.941448000000001</v>
      </c>
      <c r="K73" s="151">
        <f>INDEX(Materiais!$BQ$4:$BV$169,MATCH($C73,Materiais!$BP$4:$BP$169,0),MATCH("Perímetro
(mm)",Materiais!$BQ$2:$BV$2,0))*E73/1000000</f>
        <v>0.26279999999999998</v>
      </c>
      <c r="L73" s="77">
        <f t="shared" si="17"/>
        <v>1.0511999999999999</v>
      </c>
      <c r="M73" s="146"/>
    </row>
    <row r="74" spans="1:13" ht="15" customHeight="1" x14ac:dyDescent="0.25">
      <c r="A74" s="145"/>
      <c r="B74" s="81">
        <f t="shared" si="19"/>
        <v>59</v>
      </c>
      <c r="C74" s="82" t="str">
        <f t="shared" si="23"/>
        <v>□ 50 x 50 # 2</v>
      </c>
      <c r="D74" s="82">
        <v>4</v>
      </c>
      <c r="E74" s="82">
        <v>1362</v>
      </c>
      <c r="F74" s="82">
        <f>INDEX(Materiais!$BQ$4:$BV$169,MATCH($C74,Materiais!$BP$4:$BP$169,0),MATCH(F$56,Materiais!$BQ$2:$BV$2,0))</f>
        <v>50</v>
      </c>
      <c r="G74" s="82">
        <f>INDEX(Materiais!$BQ$4:$BV$169,MATCH($C74,Materiais!$BP$4:$BP$169,0),MATCH(G$56,Materiais!$BQ$2:$BV$2,0))</f>
        <v>50</v>
      </c>
      <c r="H74" s="85">
        <f>INDEX(Materiais!$BQ$4:$BV$169,MATCH($C74,Materiais!$BP$4:$BP$169,0),MATCH(H$56,Materiais!$BQ$2:$BV$2,0))</f>
        <v>2</v>
      </c>
      <c r="I74" s="83">
        <f>INDEX(Materiais!$BQ$4:$BV$169,MATCH($C74,Materiais!$BP$4:$BP$169,0),MATCH(I$56,Materiais!$BQ$2:$BV$2,0))*E74/6000</f>
        <v>4.1309459999999998</v>
      </c>
      <c r="J74" s="83">
        <f t="shared" si="18"/>
        <v>16.523783999999999</v>
      </c>
      <c r="K74" s="83">
        <f>INDEX(Materiais!$BQ$4:$BV$169,MATCH($C74,Materiais!$BP$4:$BP$169,0),MATCH("Perímetro
(mm)",Materiais!$BQ$2:$BV$2,0))*E74/1000000</f>
        <v>0.27239999999999998</v>
      </c>
      <c r="L74" s="84">
        <f t="shared" ref="L74:L87" si="24">K74*D74</f>
        <v>1.0895999999999999</v>
      </c>
      <c r="M74" s="146"/>
    </row>
    <row r="75" spans="1:13" ht="15" customHeight="1" x14ac:dyDescent="0.25">
      <c r="A75" s="145"/>
      <c r="B75" s="75">
        <f t="shared" si="19"/>
        <v>60</v>
      </c>
      <c r="C75" s="150" t="str">
        <f t="shared" si="23"/>
        <v>□ 50 x 50 # 2</v>
      </c>
      <c r="D75" s="150">
        <v>4</v>
      </c>
      <c r="E75" s="150">
        <v>1476</v>
      </c>
      <c r="F75" s="150">
        <f>INDEX(Materiais!$BQ$4:$BV$169,MATCH($C75,Materiais!$BP$4:$BP$169,0),MATCH(F$56,Materiais!$BQ$2:$BV$2,0))</f>
        <v>50</v>
      </c>
      <c r="G75" s="150">
        <f>INDEX(Materiais!$BQ$4:$BV$169,MATCH($C75,Materiais!$BP$4:$BP$169,0),MATCH(G$56,Materiais!$BQ$2:$BV$2,0))</f>
        <v>50</v>
      </c>
      <c r="H75" s="151">
        <f>INDEX(Materiais!$BQ$4:$BV$169,MATCH($C75,Materiais!$BP$4:$BP$169,0),MATCH(H$56,Materiais!$BQ$2:$BV$2,0))</f>
        <v>2</v>
      </c>
      <c r="I75" s="151">
        <f>INDEX(Materiais!$BQ$4:$BV$169,MATCH($C75,Materiais!$BP$4:$BP$169,0),MATCH(I$56,Materiais!$BQ$2:$BV$2,0))*E75/6000</f>
        <v>4.4767080000000004</v>
      </c>
      <c r="J75" s="151">
        <f t="shared" si="18"/>
        <v>17.906832000000001</v>
      </c>
      <c r="K75" s="151">
        <f>INDEX(Materiais!$BQ$4:$BV$169,MATCH($C75,Materiais!$BP$4:$BP$169,0),MATCH("Perímetro
(mm)",Materiais!$BQ$2:$BV$2,0))*E75/1000000</f>
        <v>0.29520000000000002</v>
      </c>
      <c r="L75" s="77">
        <f t="shared" si="24"/>
        <v>1.1808000000000001</v>
      </c>
      <c r="M75" s="146"/>
    </row>
    <row r="76" spans="1:13" ht="15" customHeight="1" x14ac:dyDescent="0.25">
      <c r="A76" s="145"/>
      <c r="B76" s="81">
        <f t="shared" si="19"/>
        <v>61</v>
      </c>
      <c r="C76" s="82" t="str">
        <f t="shared" si="23"/>
        <v>□ 50 x 50 # 2</v>
      </c>
      <c r="D76" s="82">
        <v>4</v>
      </c>
      <c r="E76" s="82">
        <v>1539</v>
      </c>
      <c r="F76" s="82">
        <f>INDEX(Materiais!$BQ$4:$BV$169,MATCH($C76,Materiais!$BP$4:$BP$169,0),MATCH(F$56,Materiais!$BQ$2:$BV$2,0))</f>
        <v>50</v>
      </c>
      <c r="G76" s="82">
        <f>INDEX(Materiais!$BQ$4:$BV$169,MATCH($C76,Materiais!$BP$4:$BP$169,0),MATCH(G$56,Materiais!$BQ$2:$BV$2,0))</f>
        <v>50</v>
      </c>
      <c r="H76" s="85">
        <f>INDEX(Materiais!$BQ$4:$BV$169,MATCH($C76,Materiais!$BP$4:$BP$169,0),MATCH(H$56,Materiais!$BQ$2:$BV$2,0))</f>
        <v>2</v>
      </c>
      <c r="I76" s="83">
        <f>INDEX(Materiais!$BQ$4:$BV$169,MATCH($C76,Materiais!$BP$4:$BP$169,0),MATCH(I$56,Materiais!$BQ$2:$BV$2,0))*E76/6000</f>
        <v>4.6677870000000006</v>
      </c>
      <c r="J76" s="83">
        <f t="shared" si="18"/>
        <v>18.671148000000002</v>
      </c>
      <c r="K76" s="83">
        <f>INDEX(Materiais!$BQ$4:$BV$169,MATCH($C76,Materiais!$BP$4:$BP$169,0),MATCH("Perímetro
(mm)",Materiais!$BQ$2:$BV$2,0))*E76/1000000</f>
        <v>0.30780000000000002</v>
      </c>
      <c r="L76" s="84">
        <f t="shared" si="24"/>
        <v>1.2312000000000001</v>
      </c>
      <c r="M76" s="146"/>
    </row>
    <row r="77" spans="1:13" ht="15" customHeight="1" x14ac:dyDescent="0.25">
      <c r="A77" s="145"/>
      <c r="B77" s="75">
        <f t="shared" si="19"/>
        <v>62</v>
      </c>
      <c r="C77" s="150" t="str">
        <f t="shared" si="23"/>
        <v>□ 50 x 50 # 2</v>
      </c>
      <c r="D77" s="150">
        <v>4</v>
      </c>
      <c r="E77" s="150">
        <v>1621</v>
      </c>
      <c r="F77" s="150">
        <f>INDEX(Materiais!$BQ$4:$BV$169,MATCH($C77,Materiais!$BP$4:$BP$169,0),MATCH(F$56,Materiais!$BQ$2:$BV$2,0))</f>
        <v>50</v>
      </c>
      <c r="G77" s="150">
        <f>INDEX(Materiais!$BQ$4:$BV$169,MATCH($C77,Materiais!$BP$4:$BP$169,0),MATCH(G$56,Materiais!$BQ$2:$BV$2,0))</f>
        <v>50</v>
      </c>
      <c r="H77" s="151">
        <f>INDEX(Materiais!$BQ$4:$BV$169,MATCH($C77,Materiais!$BP$4:$BP$169,0),MATCH(H$56,Materiais!$BQ$2:$BV$2,0))</f>
        <v>2</v>
      </c>
      <c r="I77" s="151">
        <f>INDEX(Materiais!$BQ$4:$BV$169,MATCH($C77,Materiais!$BP$4:$BP$169,0),MATCH(I$56,Materiais!$BQ$2:$BV$2,0))*E77/6000</f>
        <v>4.916493</v>
      </c>
      <c r="J77" s="151">
        <f t="shared" si="18"/>
        <v>19.665972</v>
      </c>
      <c r="K77" s="151">
        <f>INDEX(Materiais!$BQ$4:$BV$169,MATCH($C77,Materiais!$BP$4:$BP$169,0),MATCH("Perímetro
(mm)",Materiais!$BQ$2:$BV$2,0))*E77/1000000</f>
        <v>0.32419999999999999</v>
      </c>
      <c r="L77" s="77">
        <f t="shared" si="24"/>
        <v>1.2968</v>
      </c>
      <c r="M77" s="146"/>
    </row>
    <row r="78" spans="1:13" ht="15" customHeight="1" x14ac:dyDescent="0.25">
      <c r="A78" s="145"/>
      <c r="B78" s="81">
        <f t="shared" si="19"/>
        <v>63</v>
      </c>
      <c r="C78" s="82" t="str">
        <f t="shared" si="23"/>
        <v>□ 50 x 50 # 2</v>
      </c>
      <c r="D78" s="82">
        <v>4</v>
      </c>
      <c r="E78" s="82">
        <v>1631</v>
      </c>
      <c r="F78" s="82">
        <f>INDEX(Materiais!$BQ$4:$BV$169,MATCH($C78,Materiais!$BP$4:$BP$169,0),MATCH(F$56,Materiais!$BQ$2:$BV$2,0))</f>
        <v>50</v>
      </c>
      <c r="G78" s="82">
        <f>INDEX(Materiais!$BQ$4:$BV$169,MATCH($C78,Materiais!$BP$4:$BP$169,0),MATCH(G$56,Materiais!$BQ$2:$BV$2,0))</f>
        <v>50</v>
      </c>
      <c r="H78" s="85">
        <f>INDEX(Materiais!$BQ$4:$BV$169,MATCH($C78,Materiais!$BP$4:$BP$169,0),MATCH(H$56,Materiais!$BQ$2:$BV$2,0))</f>
        <v>2</v>
      </c>
      <c r="I78" s="83">
        <f>INDEX(Materiais!$BQ$4:$BV$169,MATCH($C78,Materiais!$BP$4:$BP$169,0),MATCH(I$56,Materiais!$BQ$2:$BV$2,0))*E78/6000</f>
        <v>4.9468230000000002</v>
      </c>
      <c r="J78" s="83">
        <f t="shared" si="18"/>
        <v>19.787292000000001</v>
      </c>
      <c r="K78" s="83">
        <f>INDEX(Materiais!$BQ$4:$BV$169,MATCH($C78,Materiais!$BP$4:$BP$169,0),MATCH("Perímetro
(mm)",Materiais!$BQ$2:$BV$2,0))*E78/1000000</f>
        <v>0.32619999999999999</v>
      </c>
      <c r="L78" s="84">
        <f t="shared" si="24"/>
        <v>1.3048</v>
      </c>
      <c r="M78" s="146"/>
    </row>
    <row r="79" spans="1:13" ht="15" customHeight="1" x14ac:dyDescent="0.25">
      <c r="A79" s="145"/>
      <c r="B79" s="75">
        <f t="shared" si="19"/>
        <v>64</v>
      </c>
      <c r="C79" s="150" t="str">
        <f t="shared" si="23"/>
        <v>□ 50 x 50 # 2</v>
      </c>
      <c r="D79" s="150">
        <v>4</v>
      </c>
      <c r="E79" s="150">
        <v>1642</v>
      </c>
      <c r="F79" s="150">
        <f>INDEX(Materiais!$BQ$4:$BV$169,MATCH($C79,Materiais!$BP$4:$BP$169,0),MATCH(F$56,Materiais!$BQ$2:$BV$2,0))</f>
        <v>50</v>
      </c>
      <c r="G79" s="150">
        <f>INDEX(Materiais!$BQ$4:$BV$169,MATCH($C79,Materiais!$BP$4:$BP$169,0),MATCH(G$56,Materiais!$BQ$2:$BV$2,0))</f>
        <v>50</v>
      </c>
      <c r="H79" s="151">
        <f>INDEX(Materiais!$BQ$4:$BV$169,MATCH($C79,Materiais!$BP$4:$BP$169,0),MATCH(H$56,Materiais!$BQ$2:$BV$2,0))</f>
        <v>2</v>
      </c>
      <c r="I79" s="151">
        <f>INDEX(Materiais!$BQ$4:$BV$169,MATCH($C79,Materiais!$BP$4:$BP$169,0),MATCH(I$56,Materiais!$BQ$2:$BV$2,0))*E79/6000</f>
        <v>4.9801860000000007</v>
      </c>
      <c r="J79" s="151">
        <f t="shared" si="18"/>
        <v>19.920744000000003</v>
      </c>
      <c r="K79" s="151">
        <f>INDEX(Materiais!$BQ$4:$BV$169,MATCH($C79,Materiais!$BP$4:$BP$169,0),MATCH("Perímetro
(mm)",Materiais!$BQ$2:$BV$2,0))*E79/1000000</f>
        <v>0.32840000000000003</v>
      </c>
      <c r="L79" s="77">
        <f t="shared" si="24"/>
        <v>1.3136000000000001</v>
      </c>
      <c r="M79" s="146"/>
    </row>
    <row r="80" spans="1:13" ht="15" customHeight="1" x14ac:dyDescent="0.25">
      <c r="A80" s="145"/>
      <c r="B80" s="81">
        <f t="shared" si="19"/>
        <v>65</v>
      </c>
      <c r="C80" s="82" t="str">
        <f t="shared" si="23"/>
        <v>□ 50 x 50 # 2</v>
      </c>
      <c r="D80" s="82">
        <v>4</v>
      </c>
      <c r="E80" s="82">
        <v>1642</v>
      </c>
      <c r="F80" s="82">
        <f>INDEX(Materiais!$BQ$4:$BV$169,MATCH($C80,Materiais!$BP$4:$BP$169,0),MATCH(F$56,Materiais!$BQ$2:$BV$2,0))</f>
        <v>50</v>
      </c>
      <c r="G80" s="82">
        <f>INDEX(Materiais!$BQ$4:$BV$169,MATCH($C80,Materiais!$BP$4:$BP$169,0),MATCH(G$56,Materiais!$BQ$2:$BV$2,0))</f>
        <v>50</v>
      </c>
      <c r="H80" s="85">
        <f>INDEX(Materiais!$BQ$4:$BV$169,MATCH($C80,Materiais!$BP$4:$BP$169,0),MATCH(H$56,Materiais!$BQ$2:$BV$2,0))</f>
        <v>2</v>
      </c>
      <c r="I80" s="83">
        <f>INDEX(Materiais!$BQ$4:$BV$169,MATCH($C80,Materiais!$BP$4:$BP$169,0),MATCH(I$56,Materiais!$BQ$2:$BV$2,0))*E80/6000</f>
        <v>4.9801860000000007</v>
      </c>
      <c r="J80" s="83">
        <f t="shared" si="18"/>
        <v>19.920744000000003</v>
      </c>
      <c r="K80" s="83">
        <f>INDEX(Materiais!$BQ$4:$BV$169,MATCH($C80,Materiais!$BP$4:$BP$169,0),MATCH("Perímetro
(mm)",Materiais!$BQ$2:$BV$2,0))*E80/1000000</f>
        <v>0.32840000000000003</v>
      </c>
      <c r="L80" s="84">
        <f t="shared" si="24"/>
        <v>1.3136000000000001</v>
      </c>
      <c r="M80" s="146"/>
    </row>
    <row r="81" spans="1:13" ht="15" customHeight="1" x14ac:dyDescent="0.25">
      <c r="A81" s="145"/>
      <c r="B81" s="75">
        <f t="shared" si="19"/>
        <v>66</v>
      </c>
      <c r="C81" s="150" t="str">
        <f t="shared" si="23"/>
        <v>□ 50 x 50 # 2</v>
      </c>
      <c r="D81" s="150">
        <v>4</v>
      </c>
      <c r="E81" s="150">
        <v>1643</v>
      </c>
      <c r="F81" s="150">
        <f>INDEX(Materiais!$BQ$4:$BV$169,MATCH($C81,Materiais!$BP$4:$BP$169,0),MATCH(F$56,Materiais!$BQ$2:$BV$2,0))</f>
        <v>50</v>
      </c>
      <c r="G81" s="150">
        <f>INDEX(Materiais!$BQ$4:$BV$169,MATCH($C81,Materiais!$BP$4:$BP$169,0),MATCH(G$56,Materiais!$BQ$2:$BV$2,0))</f>
        <v>50</v>
      </c>
      <c r="H81" s="151">
        <f>INDEX(Materiais!$BQ$4:$BV$169,MATCH($C81,Materiais!$BP$4:$BP$169,0),MATCH(H$56,Materiais!$BQ$2:$BV$2,0))</f>
        <v>2</v>
      </c>
      <c r="I81" s="151">
        <f>INDEX(Materiais!$BQ$4:$BV$169,MATCH($C81,Materiais!$BP$4:$BP$169,0),MATCH(I$56,Materiais!$BQ$2:$BV$2,0))*E81/6000</f>
        <v>4.9832190000000001</v>
      </c>
      <c r="J81" s="151">
        <f t="shared" si="18"/>
        <v>19.932876</v>
      </c>
      <c r="K81" s="151">
        <f>INDEX(Materiais!$BQ$4:$BV$169,MATCH($C81,Materiais!$BP$4:$BP$169,0),MATCH("Perímetro
(mm)",Materiais!$BQ$2:$BV$2,0))*E81/1000000</f>
        <v>0.3286</v>
      </c>
      <c r="L81" s="77">
        <f t="shared" si="24"/>
        <v>1.3144</v>
      </c>
      <c r="M81" s="146"/>
    </row>
    <row r="82" spans="1:13" ht="15" customHeight="1" x14ac:dyDescent="0.25">
      <c r="A82" s="145"/>
      <c r="B82" s="81">
        <f t="shared" si="19"/>
        <v>67</v>
      </c>
      <c r="C82" s="82" t="str">
        <f t="shared" si="23"/>
        <v>□ 50 x 50 # 2</v>
      </c>
      <c r="D82" s="82">
        <v>4</v>
      </c>
      <c r="E82" s="82">
        <v>1664</v>
      </c>
      <c r="F82" s="82">
        <f>INDEX(Materiais!$BQ$4:$BV$169,MATCH($C82,Materiais!$BP$4:$BP$169,0),MATCH(F$56,Materiais!$BQ$2:$BV$2,0))</f>
        <v>50</v>
      </c>
      <c r="G82" s="82">
        <f>INDEX(Materiais!$BQ$4:$BV$169,MATCH($C82,Materiais!$BP$4:$BP$169,0),MATCH(G$56,Materiais!$BQ$2:$BV$2,0))</f>
        <v>50</v>
      </c>
      <c r="H82" s="85">
        <f>INDEX(Materiais!$BQ$4:$BV$169,MATCH($C82,Materiais!$BP$4:$BP$169,0),MATCH(H$56,Materiais!$BQ$2:$BV$2,0))</f>
        <v>2</v>
      </c>
      <c r="I82" s="83">
        <f>INDEX(Materiais!$BQ$4:$BV$169,MATCH($C82,Materiais!$BP$4:$BP$169,0),MATCH(I$56,Materiais!$BQ$2:$BV$2,0))*E82/6000</f>
        <v>5.0469119999999998</v>
      </c>
      <c r="J82" s="83">
        <f t="shared" si="18"/>
        <v>20.187647999999999</v>
      </c>
      <c r="K82" s="83">
        <f>INDEX(Materiais!$BQ$4:$BV$169,MATCH($C82,Materiais!$BP$4:$BP$169,0),MATCH("Perímetro
(mm)",Materiais!$BQ$2:$BV$2,0))*E82/1000000</f>
        <v>0.33279999999999998</v>
      </c>
      <c r="L82" s="84">
        <f t="shared" si="24"/>
        <v>1.3311999999999999</v>
      </c>
      <c r="M82" s="146"/>
    </row>
    <row r="83" spans="1:13" ht="15" customHeight="1" x14ac:dyDescent="0.25">
      <c r="A83" s="145"/>
      <c r="B83" s="75">
        <f t="shared" si="19"/>
        <v>68</v>
      </c>
      <c r="C83" s="150" t="str">
        <f t="shared" si="23"/>
        <v>□ 50 x 50 # 2</v>
      </c>
      <c r="D83" s="150">
        <v>4</v>
      </c>
      <c r="E83" s="150">
        <v>1674</v>
      </c>
      <c r="F83" s="150">
        <f>INDEX(Materiais!$BQ$4:$BV$169,MATCH($C83,Materiais!$BP$4:$BP$169,0),MATCH(F$56,Materiais!$BQ$2:$BV$2,0))</f>
        <v>50</v>
      </c>
      <c r="G83" s="150">
        <f>INDEX(Materiais!$BQ$4:$BV$169,MATCH($C83,Materiais!$BP$4:$BP$169,0),MATCH(G$56,Materiais!$BQ$2:$BV$2,0))</f>
        <v>50</v>
      </c>
      <c r="H83" s="151">
        <f>INDEX(Materiais!$BQ$4:$BV$169,MATCH($C83,Materiais!$BP$4:$BP$169,0),MATCH(H$56,Materiais!$BQ$2:$BV$2,0))</f>
        <v>2</v>
      </c>
      <c r="I83" s="151">
        <f>INDEX(Materiais!$BQ$4:$BV$169,MATCH($C83,Materiais!$BP$4:$BP$169,0),MATCH(I$56,Materiais!$BQ$2:$BV$2,0))*E83/6000</f>
        <v>5.077242</v>
      </c>
      <c r="J83" s="151">
        <f t="shared" si="18"/>
        <v>20.308968</v>
      </c>
      <c r="K83" s="151">
        <f>INDEX(Materiais!$BQ$4:$BV$169,MATCH($C83,Materiais!$BP$4:$BP$169,0),MATCH("Perímetro
(mm)",Materiais!$BQ$2:$BV$2,0))*E83/1000000</f>
        <v>0.33479999999999999</v>
      </c>
      <c r="L83" s="77">
        <f t="shared" si="24"/>
        <v>1.3391999999999999</v>
      </c>
      <c r="M83" s="146"/>
    </row>
    <row r="84" spans="1:13" ht="15" customHeight="1" x14ac:dyDescent="0.25">
      <c r="A84" s="145"/>
      <c r="B84" s="81">
        <f t="shared" si="19"/>
        <v>69</v>
      </c>
      <c r="C84" s="82" t="str">
        <f t="shared" si="23"/>
        <v>□ 50 x 50 # 2</v>
      </c>
      <c r="D84" s="82">
        <v>4</v>
      </c>
      <c r="E84" s="82">
        <v>1721</v>
      </c>
      <c r="F84" s="82">
        <f>INDEX(Materiais!$BQ$4:$BV$169,MATCH($C84,Materiais!$BP$4:$BP$169,0),MATCH(F$56,Materiais!$BQ$2:$BV$2,0))</f>
        <v>50</v>
      </c>
      <c r="G84" s="82">
        <f>INDEX(Materiais!$BQ$4:$BV$169,MATCH($C84,Materiais!$BP$4:$BP$169,0),MATCH(G$56,Materiais!$BQ$2:$BV$2,0))</f>
        <v>50</v>
      </c>
      <c r="H84" s="85">
        <f>INDEX(Materiais!$BQ$4:$BV$169,MATCH($C84,Materiais!$BP$4:$BP$169,0),MATCH(H$56,Materiais!$BQ$2:$BV$2,0))</f>
        <v>2</v>
      </c>
      <c r="I84" s="83">
        <f>INDEX(Materiais!$BQ$4:$BV$169,MATCH($C84,Materiais!$BP$4:$BP$169,0),MATCH(I$56,Materiais!$BQ$2:$BV$2,0))*E84/6000</f>
        <v>5.2197930000000001</v>
      </c>
      <c r="J84" s="83">
        <f t="shared" si="18"/>
        <v>20.879172000000001</v>
      </c>
      <c r="K84" s="83">
        <f>INDEX(Materiais!$BQ$4:$BV$169,MATCH($C84,Materiais!$BP$4:$BP$169,0),MATCH("Perímetro
(mm)",Materiais!$BQ$2:$BV$2,0))*E84/1000000</f>
        <v>0.34420000000000001</v>
      </c>
      <c r="L84" s="84">
        <f t="shared" si="24"/>
        <v>1.3768</v>
      </c>
      <c r="M84" s="146"/>
    </row>
    <row r="85" spans="1:13" ht="15" customHeight="1" x14ac:dyDescent="0.25">
      <c r="A85" s="145"/>
      <c r="B85" s="75">
        <f t="shared" si="19"/>
        <v>70</v>
      </c>
      <c r="C85" s="150" t="str">
        <f t="shared" si="23"/>
        <v>□ 50 x 50 # 2</v>
      </c>
      <c r="D85" s="150">
        <v>4</v>
      </c>
      <c r="E85" s="150">
        <v>1726</v>
      </c>
      <c r="F85" s="150">
        <f>INDEX(Materiais!$BQ$4:$BV$169,MATCH($C85,Materiais!$BP$4:$BP$169,0),MATCH(F$56,Materiais!$BQ$2:$BV$2,0))</f>
        <v>50</v>
      </c>
      <c r="G85" s="150">
        <f>INDEX(Materiais!$BQ$4:$BV$169,MATCH($C85,Materiais!$BP$4:$BP$169,0),MATCH(G$56,Materiais!$BQ$2:$BV$2,0))</f>
        <v>50</v>
      </c>
      <c r="H85" s="151">
        <f>INDEX(Materiais!$BQ$4:$BV$169,MATCH($C85,Materiais!$BP$4:$BP$169,0),MATCH(H$56,Materiais!$BQ$2:$BV$2,0))</f>
        <v>2</v>
      </c>
      <c r="I85" s="151">
        <f>INDEX(Materiais!$BQ$4:$BV$169,MATCH($C85,Materiais!$BP$4:$BP$169,0),MATCH(I$56,Materiais!$BQ$2:$BV$2,0))*E85/6000</f>
        <v>5.2349579999999998</v>
      </c>
      <c r="J85" s="151">
        <f t="shared" si="18"/>
        <v>20.939831999999999</v>
      </c>
      <c r="K85" s="151">
        <f>INDEX(Materiais!$BQ$4:$BV$169,MATCH($C85,Materiais!$BP$4:$BP$169,0),MATCH("Perímetro
(mm)",Materiais!$BQ$2:$BV$2,0))*E85/1000000</f>
        <v>0.34520000000000001</v>
      </c>
      <c r="L85" s="77">
        <f t="shared" si="24"/>
        <v>1.3808</v>
      </c>
      <c r="M85" s="146"/>
    </row>
    <row r="86" spans="1:13" ht="15" customHeight="1" x14ac:dyDescent="0.25">
      <c r="A86" s="145"/>
      <c r="B86" s="81">
        <f t="shared" si="19"/>
        <v>71</v>
      </c>
      <c r="C86" s="82" t="str">
        <f t="shared" si="23"/>
        <v>□ 50 x 50 # 2</v>
      </c>
      <c r="D86" s="82">
        <v>4</v>
      </c>
      <c r="E86" s="82">
        <v>1817</v>
      </c>
      <c r="F86" s="82">
        <f>INDEX(Materiais!$BQ$4:$BV$169,MATCH($C86,Materiais!$BP$4:$BP$169,0),MATCH(F$56,Materiais!$BQ$2:$BV$2,0))</f>
        <v>50</v>
      </c>
      <c r="G86" s="82">
        <f>INDEX(Materiais!$BQ$4:$BV$169,MATCH($C86,Materiais!$BP$4:$BP$169,0),MATCH(G$56,Materiais!$BQ$2:$BV$2,0))</f>
        <v>50</v>
      </c>
      <c r="H86" s="85">
        <f>INDEX(Materiais!$BQ$4:$BV$169,MATCH($C86,Materiais!$BP$4:$BP$169,0),MATCH(H$56,Materiais!$BQ$2:$BV$2,0))</f>
        <v>2</v>
      </c>
      <c r="I86" s="83">
        <f>INDEX(Materiais!$BQ$4:$BV$169,MATCH($C86,Materiais!$BP$4:$BP$169,0),MATCH(I$56,Materiais!$BQ$2:$BV$2,0))*E86/6000</f>
        <v>5.5109610000000009</v>
      </c>
      <c r="J86" s="83">
        <f t="shared" si="18"/>
        <v>22.043844000000004</v>
      </c>
      <c r="K86" s="83">
        <f>INDEX(Materiais!$BQ$4:$BV$169,MATCH($C86,Materiais!$BP$4:$BP$169,0),MATCH("Perímetro
(mm)",Materiais!$BQ$2:$BV$2,0))*E86/1000000</f>
        <v>0.3634</v>
      </c>
      <c r="L86" s="84">
        <f t="shared" si="24"/>
        <v>1.4536</v>
      </c>
      <c r="M86" s="146"/>
    </row>
    <row r="87" spans="1:13" ht="15" customHeight="1" x14ac:dyDescent="0.25">
      <c r="A87" s="145"/>
      <c r="B87" s="75">
        <f t="shared" si="19"/>
        <v>72</v>
      </c>
      <c r="C87" s="150" t="str">
        <f t="shared" si="23"/>
        <v>□ 50 x 50 # 2</v>
      </c>
      <c r="D87" s="150">
        <v>4</v>
      </c>
      <c r="E87" s="150">
        <v>1839</v>
      </c>
      <c r="F87" s="150">
        <f>INDEX(Materiais!$BQ$4:$BV$169,MATCH($C87,Materiais!$BP$4:$BP$169,0),MATCH(F$56,Materiais!$BQ$2:$BV$2,0))</f>
        <v>50</v>
      </c>
      <c r="G87" s="150">
        <f>INDEX(Materiais!$BQ$4:$BV$169,MATCH($C87,Materiais!$BP$4:$BP$169,0),MATCH(G$56,Materiais!$BQ$2:$BV$2,0))</f>
        <v>50</v>
      </c>
      <c r="H87" s="151">
        <f>INDEX(Materiais!$BQ$4:$BV$169,MATCH($C87,Materiais!$BP$4:$BP$169,0),MATCH(H$56,Materiais!$BQ$2:$BV$2,0))</f>
        <v>2</v>
      </c>
      <c r="I87" s="151">
        <f>INDEX(Materiais!$BQ$4:$BV$169,MATCH($C87,Materiais!$BP$4:$BP$169,0),MATCH(I$56,Materiais!$BQ$2:$BV$2,0))*E87/6000</f>
        <v>5.5776870000000001</v>
      </c>
      <c r="J87" s="151">
        <f t="shared" si="18"/>
        <v>22.310748</v>
      </c>
      <c r="K87" s="151">
        <f>INDEX(Materiais!$BQ$4:$BV$169,MATCH($C87,Materiais!$BP$4:$BP$169,0),MATCH("Perímetro
(mm)",Materiais!$BQ$2:$BV$2,0))*E87/1000000</f>
        <v>0.36780000000000002</v>
      </c>
      <c r="L87" s="77">
        <f t="shared" si="24"/>
        <v>1.4712000000000001</v>
      </c>
      <c r="M87" s="146"/>
    </row>
    <row r="88" spans="1:13" ht="15" customHeight="1" x14ac:dyDescent="0.25">
      <c r="A88" s="145"/>
      <c r="B88" s="81">
        <f t="shared" si="19"/>
        <v>73</v>
      </c>
      <c r="C88" s="82" t="str">
        <f t="shared" si="23"/>
        <v>□ 50 x 50 # 2</v>
      </c>
      <c r="D88" s="82">
        <v>4</v>
      </c>
      <c r="E88" s="82">
        <v>2044</v>
      </c>
      <c r="F88" s="82">
        <f>INDEX(Materiais!$BQ$4:$BV$169,MATCH($C88,Materiais!$BP$4:$BP$169,0),MATCH(F$56,Materiais!$BQ$2:$BV$2,0))</f>
        <v>50</v>
      </c>
      <c r="G88" s="82">
        <f>INDEX(Materiais!$BQ$4:$BV$169,MATCH($C88,Materiais!$BP$4:$BP$169,0),MATCH(G$56,Materiais!$BQ$2:$BV$2,0))</f>
        <v>50</v>
      </c>
      <c r="H88" s="85">
        <f>INDEX(Materiais!$BQ$4:$BV$169,MATCH($C88,Materiais!$BP$4:$BP$169,0),MATCH(H$56,Materiais!$BQ$2:$BV$2,0))</f>
        <v>2</v>
      </c>
      <c r="I88" s="83">
        <f>INDEX(Materiais!$BQ$4:$BV$169,MATCH($C88,Materiais!$BP$4:$BP$169,0),MATCH(I$56,Materiais!$BQ$2:$BV$2,0))*E88/6000</f>
        <v>6.199452</v>
      </c>
      <c r="J88" s="83">
        <f t="shared" si="18"/>
        <v>24.797808</v>
      </c>
      <c r="K88" s="83">
        <f>INDEX(Materiais!$BQ$4:$BV$169,MATCH($C88,Materiais!$BP$4:$BP$169,0),MATCH("Perímetro
(mm)",Materiais!$BQ$2:$BV$2,0))*E88/1000000</f>
        <v>0.4088</v>
      </c>
      <c r="L88" s="84">
        <f t="shared" ref="L88:L97" si="25">K88*D88</f>
        <v>1.6352</v>
      </c>
      <c r="M88" s="146"/>
    </row>
    <row r="89" spans="1:13" ht="15" customHeight="1" x14ac:dyDescent="0.25">
      <c r="A89" s="145"/>
      <c r="B89" s="75">
        <f t="shared" si="19"/>
        <v>74</v>
      </c>
      <c r="C89" s="150" t="str">
        <f t="shared" si="23"/>
        <v>□ 50 x 50 # 2</v>
      </c>
      <c r="D89" s="150">
        <v>4</v>
      </c>
      <c r="E89" s="150">
        <v>2176</v>
      </c>
      <c r="F89" s="150">
        <f>INDEX(Materiais!$BQ$4:$BV$169,MATCH($C89,Materiais!$BP$4:$BP$169,0),MATCH(F$56,Materiais!$BQ$2:$BV$2,0))</f>
        <v>50</v>
      </c>
      <c r="G89" s="150">
        <f>INDEX(Materiais!$BQ$4:$BV$169,MATCH($C89,Materiais!$BP$4:$BP$169,0),MATCH(G$56,Materiais!$BQ$2:$BV$2,0))</f>
        <v>50</v>
      </c>
      <c r="H89" s="151">
        <f>INDEX(Materiais!$BQ$4:$BV$169,MATCH($C89,Materiais!$BP$4:$BP$169,0),MATCH(H$56,Materiais!$BQ$2:$BV$2,0))</f>
        <v>2</v>
      </c>
      <c r="I89" s="151">
        <f>INDEX(Materiais!$BQ$4:$BV$169,MATCH($C89,Materiais!$BP$4:$BP$169,0),MATCH(I$56,Materiais!$BQ$2:$BV$2,0))*E89/6000</f>
        <v>6.5998079999999995</v>
      </c>
      <c r="J89" s="151">
        <f t="shared" si="18"/>
        <v>26.399231999999998</v>
      </c>
      <c r="K89" s="151">
        <f>INDEX(Materiais!$BQ$4:$BV$169,MATCH($C89,Materiais!$BP$4:$BP$169,0),MATCH("Perímetro
(mm)",Materiais!$BQ$2:$BV$2,0))*E89/1000000</f>
        <v>0.43519999999999998</v>
      </c>
      <c r="L89" s="77">
        <f t="shared" si="25"/>
        <v>1.7407999999999999</v>
      </c>
      <c r="M89" s="146"/>
    </row>
    <row r="90" spans="1:13" ht="15" customHeight="1" x14ac:dyDescent="0.25">
      <c r="A90" s="145"/>
      <c r="B90" s="81">
        <f t="shared" si="19"/>
        <v>75</v>
      </c>
      <c r="C90" s="82" t="str">
        <f t="shared" si="23"/>
        <v>□ 50 x 50 # 2</v>
      </c>
      <c r="D90" s="82">
        <v>4</v>
      </c>
      <c r="E90" s="82">
        <v>2398</v>
      </c>
      <c r="F90" s="82">
        <f>INDEX(Materiais!$BQ$4:$BV$169,MATCH($C90,Materiais!$BP$4:$BP$169,0),MATCH(F$56,Materiais!$BQ$2:$BV$2,0))</f>
        <v>50</v>
      </c>
      <c r="G90" s="82">
        <f>INDEX(Materiais!$BQ$4:$BV$169,MATCH($C90,Materiais!$BP$4:$BP$169,0),MATCH(G$56,Materiais!$BQ$2:$BV$2,0))</f>
        <v>50</v>
      </c>
      <c r="H90" s="85">
        <f>INDEX(Materiais!$BQ$4:$BV$169,MATCH($C90,Materiais!$BP$4:$BP$169,0),MATCH(H$56,Materiais!$BQ$2:$BV$2,0))</f>
        <v>2</v>
      </c>
      <c r="I90" s="83">
        <f>INDEX(Materiais!$BQ$4:$BV$169,MATCH($C90,Materiais!$BP$4:$BP$169,0),MATCH(I$56,Materiais!$BQ$2:$BV$2,0))*E90/6000</f>
        <v>7.2731340000000007</v>
      </c>
      <c r="J90" s="83">
        <f t="shared" si="18"/>
        <v>29.092536000000003</v>
      </c>
      <c r="K90" s="83">
        <f>INDEX(Materiais!$BQ$4:$BV$169,MATCH($C90,Materiais!$BP$4:$BP$169,0),MATCH("Perímetro
(mm)",Materiais!$BQ$2:$BV$2,0))*E90/1000000</f>
        <v>0.47960000000000003</v>
      </c>
      <c r="L90" s="84">
        <f t="shared" si="25"/>
        <v>1.9184000000000001</v>
      </c>
      <c r="M90" s="146"/>
    </row>
    <row r="91" spans="1:13" ht="15" customHeight="1" x14ac:dyDescent="0.25">
      <c r="A91" s="145"/>
      <c r="B91" s="75">
        <f t="shared" si="19"/>
        <v>76</v>
      </c>
      <c r="C91" s="150" t="str">
        <f t="shared" si="23"/>
        <v>□ 50 x 50 # 2</v>
      </c>
      <c r="D91" s="150">
        <v>4</v>
      </c>
      <c r="E91" s="150">
        <v>2449</v>
      </c>
      <c r="F91" s="150">
        <f>INDEX(Materiais!$BQ$4:$BV$169,MATCH($C91,Materiais!$BP$4:$BP$169,0),MATCH(F$56,Materiais!$BQ$2:$BV$2,0))</f>
        <v>50</v>
      </c>
      <c r="G91" s="150">
        <f>INDEX(Materiais!$BQ$4:$BV$169,MATCH($C91,Materiais!$BP$4:$BP$169,0),MATCH(G$56,Materiais!$BQ$2:$BV$2,0))</f>
        <v>50</v>
      </c>
      <c r="H91" s="151">
        <f>INDEX(Materiais!$BQ$4:$BV$169,MATCH($C91,Materiais!$BP$4:$BP$169,0),MATCH(H$56,Materiais!$BQ$2:$BV$2,0))</f>
        <v>2</v>
      </c>
      <c r="I91" s="151">
        <f>INDEX(Materiais!$BQ$4:$BV$169,MATCH($C91,Materiais!$BP$4:$BP$169,0),MATCH(I$56,Materiais!$BQ$2:$BV$2,0))*E91/6000</f>
        <v>7.4278170000000001</v>
      </c>
      <c r="J91" s="151">
        <f t="shared" si="18"/>
        <v>29.711268</v>
      </c>
      <c r="K91" s="151">
        <f>INDEX(Materiais!$BQ$4:$BV$169,MATCH($C91,Materiais!$BP$4:$BP$169,0),MATCH("Perímetro
(mm)",Materiais!$BQ$2:$BV$2,0))*E91/1000000</f>
        <v>0.48980000000000001</v>
      </c>
      <c r="L91" s="77">
        <f t="shared" si="25"/>
        <v>1.9592000000000001</v>
      </c>
      <c r="M91" s="146"/>
    </row>
    <row r="92" spans="1:13" ht="15" customHeight="1" x14ac:dyDescent="0.25">
      <c r="A92" s="145"/>
      <c r="B92" s="81">
        <f t="shared" si="19"/>
        <v>77</v>
      </c>
      <c r="C92" s="82" t="str">
        <f t="shared" si="23"/>
        <v>□ 50 x 50 # 2</v>
      </c>
      <c r="D92" s="82">
        <v>4</v>
      </c>
      <c r="E92" s="82">
        <v>2613</v>
      </c>
      <c r="F92" s="82">
        <f>INDEX(Materiais!$BQ$4:$BV$169,MATCH($C92,Materiais!$BP$4:$BP$169,0),MATCH(F$56,Materiais!$BQ$2:$BV$2,0))</f>
        <v>50</v>
      </c>
      <c r="G92" s="82">
        <f>INDEX(Materiais!$BQ$4:$BV$169,MATCH($C92,Materiais!$BP$4:$BP$169,0),MATCH(G$56,Materiais!$BQ$2:$BV$2,0))</f>
        <v>50</v>
      </c>
      <c r="H92" s="85">
        <f>INDEX(Materiais!$BQ$4:$BV$169,MATCH($C92,Materiais!$BP$4:$BP$169,0),MATCH(H$56,Materiais!$BQ$2:$BV$2,0))</f>
        <v>2</v>
      </c>
      <c r="I92" s="83">
        <f>INDEX(Materiais!$BQ$4:$BV$169,MATCH($C92,Materiais!$BP$4:$BP$169,0),MATCH(I$56,Materiais!$BQ$2:$BV$2,0))*E92/6000</f>
        <v>7.9252290000000007</v>
      </c>
      <c r="J92" s="83">
        <f t="shared" si="18"/>
        <v>31.700916000000003</v>
      </c>
      <c r="K92" s="83">
        <f>INDEX(Materiais!$BQ$4:$BV$169,MATCH($C92,Materiais!$BP$4:$BP$169,0),MATCH("Perímetro
(mm)",Materiais!$BQ$2:$BV$2,0))*E92/1000000</f>
        <v>0.52259999999999995</v>
      </c>
      <c r="L92" s="84">
        <f t="shared" si="25"/>
        <v>2.0903999999999998</v>
      </c>
      <c r="M92" s="146"/>
    </row>
    <row r="93" spans="1:13" ht="15" customHeight="1" x14ac:dyDescent="0.25">
      <c r="A93" s="145"/>
      <c r="B93" s="75">
        <f t="shared" si="19"/>
        <v>78</v>
      </c>
      <c r="C93" s="150" t="str">
        <f t="shared" si="23"/>
        <v>□ 50 x 50 # 2</v>
      </c>
      <c r="D93" s="150">
        <v>2</v>
      </c>
      <c r="E93" s="150">
        <v>3178</v>
      </c>
      <c r="F93" s="150">
        <f>INDEX(Materiais!$BQ$4:$BV$169,MATCH($C93,Materiais!$BP$4:$BP$169,0),MATCH(F$56,Materiais!$BQ$2:$BV$2,0))</f>
        <v>50</v>
      </c>
      <c r="G93" s="150">
        <f>INDEX(Materiais!$BQ$4:$BV$169,MATCH($C93,Materiais!$BP$4:$BP$169,0),MATCH(G$56,Materiais!$BQ$2:$BV$2,0))</f>
        <v>50</v>
      </c>
      <c r="H93" s="151">
        <f>INDEX(Materiais!$BQ$4:$BV$169,MATCH($C93,Materiais!$BP$4:$BP$169,0),MATCH(H$56,Materiais!$BQ$2:$BV$2,0))</f>
        <v>2</v>
      </c>
      <c r="I93" s="151">
        <f>INDEX(Materiais!$BQ$4:$BV$169,MATCH($C93,Materiais!$BP$4:$BP$169,0),MATCH(I$56,Materiais!$BQ$2:$BV$2,0))*E93/6000</f>
        <v>9.6388739999999995</v>
      </c>
      <c r="J93" s="151">
        <f t="shared" si="18"/>
        <v>19.277747999999999</v>
      </c>
      <c r="K93" s="151">
        <f>INDEX(Materiais!$BQ$4:$BV$169,MATCH($C93,Materiais!$BP$4:$BP$169,0),MATCH("Perímetro
(mm)",Materiais!$BQ$2:$BV$2,0))*E93/1000000</f>
        <v>0.63560000000000005</v>
      </c>
      <c r="L93" s="77">
        <f t="shared" si="25"/>
        <v>1.2712000000000001</v>
      </c>
      <c r="M93" s="146"/>
    </row>
    <row r="94" spans="1:13" ht="15" customHeight="1" x14ac:dyDescent="0.25">
      <c r="A94" s="145"/>
      <c r="B94" s="81">
        <f t="shared" si="19"/>
        <v>79</v>
      </c>
      <c r="C94" s="82" t="str">
        <f t="shared" si="23"/>
        <v>□ 50 x 50 # 2</v>
      </c>
      <c r="D94" s="82">
        <v>2</v>
      </c>
      <c r="E94" s="82">
        <v>3333</v>
      </c>
      <c r="F94" s="82">
        <f>INDEX(Materiais!$BQ$4:$BV$169,MATCH($C94,Materiais!$BP$4:$BP$169,0),MATCH(F$56,Materiais!$BQ$2:$BV$2,0))</f>
        <v>50</v>
      </c>
      <c r="G94" s="82">
        <f>INDEX(Materiais!$BQ$4:$BV$169,MATCH($C94,Materiais!$BP$4:$BP$169,0),MATCH(G$56,Materiais!$BQ$2:$BV$2,0))</f>
        <v>50</v>
      </c>
      <c r="H94" s="85">
        <f>INDEX(Materiais!$BQ$4:$BV$169,MATCH($C94,Materiais!$BP$4:$BP$169,0),MATCH(H$56,Materiais!$BQ$2:$BV$2,0))</f>
        <v>2</v>
      </c>
      <c r="I94" s="83">
        <f>INDEX(Materiais!$BQ$4:$BV$169,MATCH($C94,Materiais!$BP$4:$BP$169,0),MATCH(I$56,Materiais!$BQ$2:$BV$2,0))*E94/6000</f>
        <v>10.108988999999999</v>
      </c>
      <c r="J94" s="83">
        <f t="shared" si="18"/>
        <v>20.217977999999999</v>
      </c>
      <c r="K94" s="83">
        <f>INDEX(Materiais!$BQ$4:$BV$169,MATCH($C94,Materiais!$BP$4:$BP$169,0),MATCH("Perímetro
(mm)",Materiais!$BQ$2:$BV$2,0))*E94/1000000</f>
        <v>0.66659999999999997</v>
      </c>
      <c r="L94" s="84">
        <f t="shared" si="25"/>
        <v>1.3331999999999999</v>
      </c>
      <c r="M94" s="146"/>
    </row>
    <row r="95" spans="1:13" ht="15" customHeight="1" x14ac:dyDescent="0.25">
      <c r="A95" s="145"/>
      <c r="B95" s="75">
        <f t="shared" si="19"/>
        <v>80</v>
      </c>
      <c r="C95" s="150" t="str">
        <f t="shared" si="23"/>
        <v>□ 50 x 50 # 2</v>
      </c>
      <c r="D95" s="150">
        <v>2</v>
      </c>
      <c r="E95" s="150">
        <v>3333</v>
      </c>
      <c r="F95" s="150">
        <f>INDEX(Materiais!$BQ$4:$BV$169,MATCH($C95,Materiais!$BP$4:$BP$169,0),MATCH(F$56,Materiais!$BQ$2:$BV$2,0))</f>
        <v>50</v>
      </c>
      <c r="G95" s="150">
        <f>INDEX(Materiais!$BQ$4:$BV$169,MATCH($C95,Materiais!$BP$4:$BP$169,0),MATCH(G$56,Materiais!$BQ$2:$BV$2,0))</f>
        <v>50</v>
      </c>
      <c r="H95" s="151">
        <f>INDEX(Materiais!$BQ$4:$BV$169,MATCH($C95,Materiais!$BP$4:$BP$169,0),MATCH(H$56,Materiais!$BQ$2:$BV$2,0))</f>
        <v>2</v>
      </c>
      <c r="I95" s="151">
        <f>INDEX(Materiais!$BQ$4:$BV$169,MATCH($C95,Materiais!$BP$4:$BP$169,0),MATCH(I$56,Materiais!$BQ$2:$BV$2,0))*E95/6000</f>
        <v>10.108988999999999</v>
      </c>
      <c r="J95" s="151">
        <f t="shared" si="18"/>
        <v>20.217977999999999</v>
      </c>
      <c r="K95" s="151">
        <f>INDEX(Materiais!$BQ$4:$BV$169,MATCH($C95,Materiais!$BP$4:$BP$169,0),MATCH("Perímetro
(mm)",Materiais!$BQ$2:$BV$2,0))*E95/1000000</f>
        <v>0.66659999999999997</v>
      </c>
      <c r="L95" s="77">
        <f t="shared" si="25"/>
        <v>1.3331999999999999</v>
      </c>
      <c r="M95" s="146"/>
    </row>
    <row r="96" spans="1:13" ht="15" customHeight="1" x14ac:dyDescent="0.25">
      <c r="A96" s="145"/>
      <c r="B96" s="81">
        <f t="shared" si="19"/>
        <v>81</v>
      </c>
      <c r="C96" s="82" t="str">
        <f t="shared" si="23"/>
        <v>□ 50 x 50 # 2</v>
      </c>
      <c r="D96" s="82">
        <v>4</v>
      </c>
      <c r="E96" s="82">
        <v>3356</v>
      </c>
      <c r="F96" s="82">
        <f>INDEX(Materiais!$BQ$4:$BV$169,MATCH($C96,Materiais!$BP$4:$BP$169,0),MATCH(F$56,Materiais!$BQ$2:$BV$2,0))</f>
        <v>50</v>
      </c>
      <c r="G96" s="82">
        <f>INDEX(Materiais!$BQ$4:$BV$169,MATCH($C96,Materiais!$BP$4:$BP$169,0),MATCH(G$56,Materiais!$BQ$2:$BV$2,0))</f>
        <v>50</v>
      </c>
      <c r="H96" s="85">
        <f>INDEX(Materiais!$BQ$4:$BV$169,MATCH($C96,Materiais!$BP$4:$BP$169,0),MATCH(H$56,Materiais!$BQ$2:$BV$2,0))</f>
        <v>2</v>
      </c>
      <c r="I96" s="83">
        <f>INDEX(Materiais!$BQ$4:$BV$169,MATCH($C96,Materiais!$BP$4:$BP$169,0),MATCH(I$56,Materiais!$BQ$2:$BV$2,0))*E96/6000</f>
        <v>10.178748000000001</v>
      </c>
      <c r="J96" s="83">
        <f t="shared" si="18"/>
        <v>40.714992000000002</v>
      </c>
      <c r="K96" s="83">
        <f>INDEX(Materiais!$BQ$4:$BV$169,MATCH($C96,Materiais!$BP$4:$BP$169,0),MATCH("Perímetro
(mm)",Materiais!$BQ$2:$BV$2,0))*E96/1000000</f>
        <v>0.67120000000000002</v>
      </c>
      <c r="L96" s="84">
        <f t="shared" si="25"/>
        <v>2.6848000000000001</v>
      </c>
      <c r="M96" s="146"/>
    </row>
    <row r="97" spans="1:13" ht="15" customHeight="1" x14ac:dyDescent="0.25">
      <c r="A97" s="145"/>
      <c r="B97" s="75">
        <f t="shared" si="19"/>
        <v>82</v>
      </c>
      <c r="C97" s="150" t="str">
        <f t="shared" si="23"/>
        <v>□ 50 x 50 # 2</v>
      </c>
      <c r="D97" s="150">
        <v>4</v>
      </c>
      <c r="E97" s="150">
        <v>3510</v>
      </c>
      <c r="F97" s="150">
        <f>INDEX(Materiais!$BQ$4:$BV$169,MATCH($C97,Materiais!$BP$4:$BP$169,0),MATCH(F$56,Materiais!$BQ$2:$BV$2,0))</f>
        <v>50</v>
      </c>
      <c r="G97" s="150">
        <f>INDEX(Materiais!$BQ$4:$BV$169,MATCH($C97,Materiais!$BP$4:$BP$169,0),MATCH(G$56,Materiais!$BQ$2:$BV$2,0))</f>
        <v>50</v>
      </c>
      <c r="H97" s="151">
        <f>INDEX(Materiais!$BQ$4:$BV$169,MATCH($C97,Materiais!$BP$4:$BP$169,0),MATCH(H$56,Materiais!$BQ$2:$BV$2,0))</f>
        <v>2</v>
      </c>
      <c r="I97" s="151">
        <f>INDEX(Materiais!$BQ$4:$BV$169,MATCH($C97,Materiais!$BP$4:$BP$169,0),MATCH(I$56,Materiais!$BQ$2:$BV$2,0))*E97/6000</f>
        <v>10.64583</v>
      </c>
      <c r="J97" s="151">
        <f t="shared" si="18"/>
        <v>42.583320000000001</v>
      </c>
      <c r="K97" s="151">
        <f>INDEX(Materiais!$BQ$4:$BV$169,MATCH($C97,Materiais!$BP$4:$BP$169,0),MATCH("Perímetro
(mm)",Materiais!$BQ$2:$BV$2,0))*E97/1000000</f>
        <v>0.70199999999999996</v>
      </c>
      <c r="L97" s="77">
        <f t="shared" si="25"/>
        <v>2.8079999999999998</v>
      </c>
      <c r="M97" s="146"/>
    </row>
    <row r="98" spans="1:13" ht="15" customHeight="1" x14ac:dyDescent="0.25">
      <c r="A98" s="145"/>
      <c r="B98" s="93" t="s">
        <v>2</v>
      </c>
      <c r="C98" s="248" t="str">
        <f>"Resumo "&amp;C57</f>
        <v>Resumo □ 50 x 50 # 2</v>
      </c>
      <c r="D98" s="248"/>
      <c r="E98" s="248"/>
      <c r="F98" s="248"/>
      <c r="G98" s="248"/>
      <c r="H98" s="248"/>
      <c r="I98" s="248"/>
      <c r="J98" s="94">
        <f>SUM(J57:J97)</f>
        <v>1211.368068</v>
      </c>
      <c r="K98" s="94"/>
      <c r="L98" s="95">
        <f>SUM(L57:L97)</f>
        <v>79.879199999999997</v>
      </c>
      <c r="M98" s="146"/>
    </row>
    <row r="99" spans="1:13" ht="30" customHeight="1" x14ac:dyDescent="0.25">
      <c r="A99" s="145"/>
      <c r="B99" s="59" t="s">
        <v>2</v>
      </c>
      <c r="C99" s="276" t="s">
        <v>185</v>
      </c>
      <c r="D99" s="276"/>
      <c r="E99" s="276"/>
      <c r="F99" s="276"/>
      <c r="G99" s="276"/>
      <c r="H99" s="276"/>
      <c r="I99" s="276"/>
      <c r="J99" s="60">
        <f>SUM(J55,J98)</f>
        <v>1354.660398</v>
      </c>
      <c r="K99" s="60"/>
      <c r="L99" s="61">
        <f>SUM(L55,L98)</f>
        <v>116.38679999999999</v>
      </c>
      <c r="M99" s="146"/>
    </row>
    <row r="100" spans="1:13" ht="30" customHeight="1" x14ac:dyDescent="0.25">
      <c r="A100" s="145"/>
      <c r="B100" s="7" t="s">
        <v>205</v>
      </c>
      <c r="C100" s="8" t="s">
        <v>206</v>
      </c>
      <c r="D100" s="8" t="s">
        <v>207</v>
      </c>
      <c r="E100" s="8" t="s">
        <v>7</v>
      </c>
      <c r="F100" s="8" t="s">
        <v>144</v>
      </c>
      <c r="G100" s="8" t="s">
        <v>208</v>
      </c>
      <c r="H100" s="195" t="s">
        <v>209</v>
      </c>
      <c r="I100" s="195"/>
      <c r="J100" s="8" t="s">
        <v>210</v>
      </c>
      <c r="K100" s="195" t="s">
        <v>211</v>
      </c>
      <c r="L100" s="196"/>
      <c r="M100" s="146"/>
    </row>
    <row r="101" spans="1:13" ht="15" customHeight="1" x14ac:dyDescent="0.25">
      <c r="A101" s="145"/>
      <c r="B101" s="78">
        <f>B97+1</f>
        <v>83</v>
      </c>
      <c r="C101" s="79" t="s">
        <v>212</v>
      </c>
      <c r="D101" s="79">
        <v>1.25</v>
      </c>
      <c r="E101" s="79">
        <f>ROUNDUP(F101/D101,0)</f>
        <v>101</v>
      </c>
      <c r="F101" s="80">
        <f>62667291.2839*2/1000000</f>
        <v>125.3345825678</v>
      </c>
      <c r="G101" s="80">
        <f>5.65</f>
        <v>5.65</v>
      </c>
      <c r="H101" s="249">
        <f>G101*F101</f>
        <v>708.14039150807002</v>
      </c>
      <c r="I101" s="250"/>
      <c r="J101" s="79">
        <f>D101*0.52</f>
        <v>0.65</v>
      </c>
      <c r="K101" s="266">
        <f>F101*0.52</f>
        <v>65.173982935256006</v>
      </c>
      <c r="L101" s="267"/>
      <c r="M101" s="146"/>
    </row>
    <row r="102" spans="1:13" ht="30" customHeight="1" x14ac:dyDescent="0.25">
      <c r="A102" s="145"/>
      <c r="B102" s="273" t="s">
        <v>21</v>
      </c>
      <c r="C102" s="274"/>
      <c r="D102" s="274"/>
      <c r="E102" s="274"/>
      <c r="F102" s="274"/>
      <c r="G102" s="274"/>
      <c r="H102" s="274"/>
      <c r="I102" s="274"/>
      <c r="J102" s="274"/>
      <c r="K102" s="274"/>
      <c r="L102" s="275"/>
      <c r="M102" s="146"/>
    </row>
    <row r="103" spans="1:13" ht="30" customHeight="1" x14ac:dyDescent="0.25">
      <c r="A103" s="145"/>
      <c r="B103" s="7" t="s">
        <v>205</v>
      </c>
      <c r="C103" s="195" t="s">
        <v>190</v>
      </c>
      <c r="D103" s="195"/>
      <c r="E103" s="195" t="s">
        <v>12</v>
      </c>
      <c r="F103" s="195"/>
      <c r="G103" s="195" t="s">
        <v>5</v>
      </c>
      <c r="H103" s="195"/>
      <c r="I103" s="195" t="s">
        <v>7</v>
      </c>
      <c r="J103" s="195"/>
      <c r="K103" s="195" t="s">
        <v>213</v>
      </c>
      <c r="L103" s="196"/>
      <c r="M103" s="146"/>
    </row>
    <row r="104" spans="1:13" ht="15" customHeight="1" x14ac:dyDescent="0.25">
      <c r="A104" s="145"/>
      <c r="B104" s="68">
        <f>B101+1</f>
        <v>84</v>
      </c>
      <c r="C104" s="258" t="s">
        <v>215</v>
      </c>
      <c r="D104" s="259"/>
      <c r="E104" s="261">
        <v>4.2</v>
      </c>
      <c r="F104" s="258"/>
      <c r="G104" s="260">
        <v>32</v>
      </c>
      <c r="H104" s="260"/>
      <c r="I104" s="194">
        <v>3140</v>
      </c>
      <c r="J104" s="194"/>
      <c r="K104" s="262" t="s">
        <v>214</v>
      </c>
      <c r="L104" s="263"/>
      <c r="M104" s="146"/>
    </row>
    <row r="105" spans="1:13" ht="30" customHeight="1" x14ac:dyDescent="0.25">
      <c r="A105" s="145"/>
      <c r="B105" s="7" t="s">
        <v>205</v>
      </c>
      <c r="C105" s="195" t="s">
        <v>114</v>
      </c>
      <c r="D105" s="195"/>
      <c r="E105" s="195" t="s">
        <v>14</v>
      </c>
      <c r="F105" s="195"/>
      <c r="G105" s="195" t="s">
        <v>15</v>
      </c>
      <c r="H105" s="195"/>
      <c r="I105" s="195" t="s">
        <v>7</v>
      </c>
      <c r="J105" s="195"/>
      <c r="K105" s="195" t="s">
        <v>213</v>
      </c>
      <c r="L105" s="196"/>
      <c r="M105" s="146"/>
    </row>
    <row r="106" spans="1:13" ht="15" customHeight="1" x14ac:dyDescent="0.25">
      <c r="A106" s="145"/>
      <c r="B106" s="70">
        <f>B104+1</f>
        <v>85</v>
      </c>
      <c r="C106" s="256" t="s">
        <v>216</v>
      </c>
      <c r="D106" s="257"/>
      <c r="E106" s="253">
        <v>4.3</v>
      </c>
      <c r="F106" s="254"/>
      <c r="G106" s="253">
        <v>9</v>
      </c>
      <c r="H106" s="255"/>
      <c r="I106" s="249">
        <f>I104</f>
        <v>3140</v>
      </c>
      <c r="J106" s="250"/>
      <c r="K106" s="251" t="s">
        <v>214</v>
      </c>
      <c r="L106" s="252"/>
      <c r="M106" s="146"/>
    </row>
    <row r="107" spans="1:13" ht="15" customHeight="1" x14ac:dyDescent="0.25">
      <c r="A107" s="145"/>
      <c r="D107" s="1"/>
      <c r="M107" s="146"/>
    </row>
    <row r="108" spans="1:13" s="72" customFormat="1" ht="29.25" customHeight="1" x14ac:dyDescent="0.25">
      <c r="A108" s="152"/>
      <c r="B108" s="192" t="s">
        <v>319</v>
      </c>
      <c r="C108" s="193"/>
      <c r="D108" s="193"/>
      <c r="E108" s="193"/>
      <c r="F108" s="193"/>
      <c r="G108" s="193"/>
      <c r="H108" s="193"/>
      <c r="I108" s="193"/>
      <c r="J108" s="193"/>
      <c r="K108" s="127" t="s">
        <v>318</v>
      </c>
      <c r="L108" s="128">
        <v>5</v>
      </c>
      <c r="M108" s="153"/>
    </row>
    <row r="109" spans="1:13" ht="30" customHeight="1" x14ac:dyDescent="0.25">
      <c r="A109" s="145"/>
      <c r="B109" s="7" t="s">
        <v>6</v>
      </c>
      <c r="C109" s="8" t="s">
        <v>8</v>
      </c>
      <c r="D109" s="8" t="s">
        <v>7</v>
      </c>
      <c r="E109" s="8" t="s">
        <v>19</v>
      </c>
      <c r="F109" s="8" t="s">
        <v>17</v>
      </c>
      <c r="G109" s="8" t="s">
        <v>16</v>
      </c>
      <c r="H109" s="8" t="s">
        <v>18</v>
      </c>
      <c r="I109" s="8" t="s">
        <v>139</v>
      </c>
      <c r="J109" s="8" t="s">
        <v>140</v>
      </c>
      <c r="K109" s="8" t="s">
        <v>20</v>
      </c>
      <c r="L109" s="9" t="s">
        <v>10</v>
      </c>
      <c r="M109" s="146"/>
    </row>
    <row r="110" spans="1:13" ht="15" customHeight="1" x14ac:dyDescent="0.25">
      <c r="A110" s="145"/>
      <c r="B110" s="75">
        <v>1</v>
      </c>
      <c r="C110" s="150" t="s">
        <v>202</v>
      </c>
      <c r="D110" s="150">
        <f>4*$L$108*2</f>
        <v>40</v>
      </c>
      <c r="E110" s="150">
        <v>3200</v>
      </c>
      <c r="F110" s="150">
        <f>INDEX(Materiais!$BQ$4:$BV$169,MATCH($C110,Materiais!$BP$4:$BP$169,0),MATCH(F$56,Materiais!$BQ$2:$BV$2,0))</f>
        <v>50</v>
      </c>
      <c r="G110" s="150">
        <f>INDEX(Materiais!$BQ$4:$BV$169,MATCH($C110,Materiais!$BP$4:$BP$169,0),MATCH(G$56,Materiais!$BQ$2:$BV$2,0))</f>
        <v>50</v>
      </c>
      <c r="H110" s="151">
        <f>INDEX(Materiais!$BQ$4:$BV$169,MATCH($C110,Materiais!$BP$4:$BP$169,0),MATCH(H$56,Materiais!$BQ$2:$BV$2,0))</f>
        <v>2</v>
      </c>
      <c r="I110" s="151">
        <f>INDEX(Materiais!$BQ$4:$BV$169,MATCH($C110,Materiais!$BP$4:$BP$169,0),MATCH(I$56,Materiais!$BQ$2:$BV$2,0))*E110/6000</f>
        <v>9.7056000000000004</v>
      </c>
      <c r="J110" s="151">
        <f>I110*D110</f>
        <v>388.22400000000005</v>
      </c>
      <c r="K110" s="151">
        <f>INDEX(Materiais!$BQ$4:$BV$169,MATCH($C110,Materiais!$BP$4:$BP$169,0),MATCH("Perímetro
(mm)",Materiais!$BQ$2:$BV$2,0))*E110/1000000</f>
        <v>0.64</v>
      </c>
      <c r="L110" s="77">
        <f>K110*D110</f>
        <v>25.6</v>
      </c>
      <c r="M110" s="146"/>
    </row>
    <row r="111" spans="1:13" ht="15" customHeight="1" x14ac:dyDescent="0.25">
      <c r="A111" s="145"/>
      <c r="B111" s="81">
        <f>B110+1</f>
        <v>2</v>
      </c>
      <c r="C111" s="82" t="str">
        <f>C110</f>
        <v>□ 50 x 50 # 2</v>
      </c>
      <c r="D111" s="82">
        <f>7*$L$108*2</f>
        <v>70</v>
      </c>
      <c r="E111" s="82">
        <v>2150</v>
      </c>
      <c r="F111" s="82">
        <f>INDEX(Materiais!$BQ$4:$BV$169,MATCH($C111,Materiais!$BP$4:$BP$169,0),MATCH(F$56,Materiais!$BQ$2:$BV$2,0))</f>
        <v>50</v>
      </c>
      <c r="G111" s="82">
        <f>INDEX(Materiais!$BQ$4:$BV$169,MATCH($C111,Materiais!$BP$4:$BP$169,0),MATCH(G$56,Materiais!$BQ$2:$BV$2,0))</f>
        <v>50</v>
      </c>
      <c r="H111" s="85">
        <f>INDEX(Materiais!$BQ$4:$BV$169,MATCH($C111,Materiais!$BP$4:$BP$169,0),MATCH(H$56,Materiais!$BQ$2:$BV$2,0))</f>
        <v>2</v>
      </c>
      <c r="I111" s="83">
        <f>INDEX(Materiais!$BQ$4:$BV$169,MATCH($C111,Materiais!$BP$4:$BP$169,0),MATCH(I$56,Materiais!$BQ$2:$BV$2,0))*E111/6000</f>
        <v>6.5209500000000009</v>
      </c>
      <c r="J111" s="83">
        <f t="shared" ref="J111" si="26">I111*D111</f>
        <v>456.46650000000005</v>
      </c>
      <c r="K111" s="83">
        <f>INDEX(Materiais!$BQ$4:$BV$169,MATCH($C111,Materiais!$BP$4:$BP$169,0),MATCH("Perímetro
(mm)",Materiais!$BQ$2:$BV$2,0))*E111/1000000</f>
        <v>0.43</v>
      </c>
      <c r="L111" s="84">
        <f>K111*D111</f>
        <v>30.099999999999998</v>
      </c>
      <c r="M111" s="146"/>
    </row>
    <row r="112" spans="1:13" ht="15" customHeight="1" x14ac:dyDescent="0.25">
      <c r="A112" s="145"/>
      <c r="B112" s="75">
        <f t="shared" ref="B112" si="27">B111+1</f>
        <v>3</v>
      </c>
      <c r="C112" s="150" t="str">
        <f t="shared" ref="C112" si="28">C111</f>
        <v>□ 50 x 50 # 2</v>
      </c>
      <c r="D112" s="150">
        <f>6*$L$108*2</f>
        <v>60</v>
      </c>
      <c r="E112" s="150">
        <v>1000</v>
      </c>
      <c r="F112" s="150">
        <f>INDEX(Materiais!$BQ$4:$BV$169,MATCH($C112,Materiais!$BP$4:$BP$169,0),MATCH(F$56,Materiais!$BQ$2:$BV$2,0))</f>
        <v>50</v>
      </c>
      <c r="G112" s="150">
        <f>INDEX(Materiais!$BQ$4:$BV$169,MATCH($C112,Materiais!$BP$4:$BP$169,0),MATCH(G$56,Materiais!$BQ$2:$BV$2,0))</f>
        <v>50</v>
      </c>
      <c r="H112" s="151">
        <f>INDEX(Materiais!$BQ$4:$BV$169,MATCH($C112,Materiais!$BP$4:$BP$169,0),MATCH(H$56,Materiais!$BQ$2:$BV$2,0))</f>
        <v>2</v>
      </c>
      <c r="I112" s="151">
        <f>INDEX(Materiais!$BQ$4:$BV$169,MATCH($C112,Materiais!$BP$4:$BP$169,0),MATCH(I$56,Materiais!$BQ$2:$BV$2,0))*E112/6000</f>
        <v>3.0329999999999999</v>
      </c>
      <c r="J112" s="151">
        <f t="shared" ref="J112" si="29">I112*D112</f>
        <v>181.98</v>
      </c>
      <c r="K112" s="151">
        <f>INDEX(Materiais!$BQ$4:$BV$169,MATCH($C112,Materiais!$BP$4:$BP$169,0),MATCH("Perímetro
(mm)",Materiais!$BQ$2:$BV$2,0))*E112/1000000</f>
        <v>0.2</v>
      </c>
      <c r="L112" s="77">
        <f t="shared" ref="L112" si="30">K112*D112</f>
        <v>12</v>
      </c>
      <c r="M112" s="146"/>
    </row>
    <row r="113" spans="1:13" ht="15" customHeight="1" x14ac:dyDescent="0.25">
      <c r="A113" s="145"/>
      <c r="B113" s="93" t="s">
        <v>2</v>
      </c>
      <c r="C113" s="248" t="str">
        <f>"Resumo "&amp;C110</f>
        <v>Resumo □ 50 x 50 # 2</v>
      </c>
      <c r="D113" s="248"/>
      <c r="E113" s="248"/>
      <c r="F113" s="248"/>
      <c r="G113" s="248"/>
      <c r="H113" s="248"/>
      <c r="I113" s="248"/>
      <c r="J113" s="94">
        <f>SUM(J110:J112)</f>
        <v>1026.6705000000002</v>
      </c>
      <c r="K113" s="94"/>
      <c r="L113" s="95">
        <f>SUM(L110:L112)</f>
        <v>67.7</v>
      </c>
      <c r="M113" s="146"/>
    </row>
    <row r="114" spans="1:13" ht="30" customHeight="1" x14ac:dyDescent="0.25">
      <c r="A114" s="145"/>
      <c r="B114" s="7" t="s">
        <v>6</v>
      </c>
      <c r="C114" s="8" t="s">
        <v>11</v>
      </c>
      <c r="D114" s="8" t="s">
        <v>7</v>
      </c>
      <c r="E114" s="8" t="s">
        <v>19</v>
      </c>
      <c r="F114" s="8" t="s">
        <v>16</v>
      </c>
      <c r="G114" s="8" t="s">
        <v>18</v>
      </c>
      <c r="H114" s="8" t="s">
        <v>184</v>
      </c>
      <c r="I114" s="8" t="s">
        <v>139</v>
      </c>
      <c r="J114" s="8" t="s">
        <v>140</v>
      </c>
      <c r="K114" s="8" t="s">
        <v>20</v>
      </c>
      <c r="L114" s="9" t="s">
        <v>10</v>
      </c>
      <c r="M114" s="146"/>
    </row>
    <row r="115" spans="1:13" ht="15" customHeight="1" x14ac:dyDescent="0.25">
      <c r="A115" s="145"/>
      <c r="B115" s="75">
        <f>B112+1</f>
        <v>4</v>
      </c>
      <c r="C115" s="150" t="str">
        <f>"Chapa "&amp;F115&amp;"x"&amp;E115&amp;" #"&amp;G115&amp;"mm"</f>
        <v>Chapa 50x3150 #1mm</v>
      </c>
      <c r="D115" s="150">
        <v>12</v>
      </c>
      <c r="E115" s="150">
        <f>E110-50</f>
        <v>3150</v>
      </c>
      <c r="F115" s="150">
        <v>50</v>
      </c>
      <c r="G115" s="150">
        <v>1</v>
      </c>
      <c r="H115" s="151">
        <f>F115*E115/100</f>
        <v>1575</v>
      </c>
      <c r="I115" s="151">
        <f t="shared" ref="I115:I117" si="31">H115*7850*G115/10000000</f>
        <v>1.236375</v>
      </c>
      <c r="J115" s="151">
        <f t="shared" ref="J115:J117" si="32">I115*D115</f>
        <v>14.836500000000001</v>
      </c>
      <c r="K115" s="151">
        <f t="shared" ref="K115:K117" si="33">H115*2/10000</f>
        <v>0.315</v>
      </c>
      <c r="L115" s="77">
        <f t="shared" ref="L115:L117" si="34">K115*D115</f>
        <v>3.7800000000000002</v>
      </c>
      <c r="M115" s="146"/>
    </row>
    <row r="116" spans="1:13" ht="15" customHeight="1" x14ac:dyDescent="0.25">
      <c r="A116" s="145"/>
      <c r="B116" s="81">
        <f>B115+1</f>
        <v>5</v>
      </c>
      <c r="C116" s="82" t="str">
        <f>"Chapa "&amp;F116&amp;"x"&amp;E116&amp;" #"&amp;G116&amp;"mm"</f>
        <v>Chapa 50x2100 #1mm</v>
      </c>
      <c r="D116" s="82">
        <v>24</v>
      </c>
      <c r="E116" s="82">
        <f>E111-50</f>
        <v>2100</v>
      </c>
      <c r="F116" s="82">
        <v>50</v>
      </c>
      <c r="G116" s="82">
        <f t="shared" ref="G116:G117" si="35">G115</f>
        <v>1</v>
      </c>
      <c r="H116" s="85">
        <f>F116*E116/100</f>
        <v>1050</v>
      </c>
      <c r="I116" s="83">
        <f t="shared" si="31"/>
        <v>0.82425000000000004</v>
      </c>
      <c r="J116" s="83">
        <f t="shared" si="32"/>
        <v>19.782</v>
      </c>
      <c r="K116" s="83">
        <f t="shared" si="33"/>
        <v>0.21</v>
      </c>
      <c r="L116" s="84">
        <f t="shared" si="34"/>
        <v>5.04</v>
      </c>
      <c r="M116" s="146"/>
    </row>
    <row r="117" spans="1:13" ht="15" customHeight="1" x14ac:dyDescent="0.25">
      <c r="A117" s="145"/>
      <c r="B117" s="75">
        <f t="shared" ref="B117" si="36">B116+1</f>
        <v>6</v>
      </c>
      <c r="C117" s="150" t="str">
        <f>"Chapa "&amp;F117&amp;"x"&amp;E117&amp;" #"&amp;G117&amp;"mm"</f>
        <v>Chapa 50x950 #1mm</v>
      </c>
      <c r="D117" s="150">
        <v>24</v>
      </c>
      <c r="E117" s="150">
        <f>E112-50</f>
        <v>950</v>
      </c>
      <c r="F117" s="150">
        <v>50</v>
      </c>
      <c r="G117" s="150">
        <f t="shared" si="35"/>
        <v>1</v>
      </c>
      <c r="H117" s="151">
        <f>F117*E117/100</f>
        <v>475</v>
      </c>
      <c r="I117" s="151">
        <f t="shared" si="31"/>
        <v>0.37287500000000001</v>
      </c>
      <c r="J117" s="151">
        <f t="shared" si="32"/>
        <v>8.9489999999999998</v>
      </c>
      <c r="K117" s="151">
        <f t="shared" si="33"/>
        <v>9.5000000000000001E-2</v>
      </c>
      <c r="L117" s="77">
        <f t="shared" si="34"/>
        <v>2.2800000000000002</v>
      </c>
      <c r="M117" s="146"/>
    </row>
    <row r="118" spans="1:13" ht="15" customHeight="1" x14ac:dyDescent="0.25">
      <c r="A118" s="145"/>
      <c r="B118" s="93" t="s">
        <v>2</v>
      </c>
      <c r="C118" s="248" t="str">
        <f>"Resumo Chapas #"&amp;G115&amp;"mm"</f>
        <v>Resumo Chapas #1mm</v>
      </c>
      <c r="D118" s="248"/>
      <c r="E118" s="248"/>
      <c r="F118" s="248"/>
      <c r="G118" s="248"/>
      <c r="H118" s="248"/>
      <c r="I118" s="248"/>
      <c r="J118" s="94">
        <f>SUM(J115:J117)</f>
        <v>43.567499999999995</v>
      </c>
      <c r="K118" s="94"/>
      <c r="L118" s="95">
        <f>SUM(L115:L117)</f>
        <v>11.100000000000001</v>
      </c>
      <c r="M118" s="146"/>
    </row>
    <row r="119" spans="1:13" ht="30" customHeight="1" x14ac:dyDescent="0.25">
      <c r="A119" s="145"/>
      <c r="B119" s="96" t="s">
        <v>2</v>
      </c>
      <c r="C119" s="191" t="s">
        <v>185</v>
      </c>
      <c r="D119" s="191"/>
      <c r="E119" s="191"/>
      <c r="F119" s="191"/>
      <c r="G119" s="191"/>
      <c r="H119" s="191"/>
      <c r="I119" s="191"/>
      <c r="J119" s="97">
        <f>SUM(J113,J118)</f>
        <v>1070.2380000000003</v>
      </c>
      <c r="K119" s="97"/>
      <c r="L119" s="98">
        <f>SUM(L113,L118)</f>
        <v>78.800000000000011</v>
      </c>
      <c r="M119" s="146"/>
    </row>
    <row r="120" spans="1:13" ht="30" customHeight="1" x14ac:dyDescent="0.25">
      <c r="A120" s="145"/>
      <c r="B120" s="7" t="s">
        <v>205</v>
      </c>
      <c r="C120" s="8" t="s">
        <v>217</v>
      </c>
      <c r="D120" s="8" t="s">
        <v>207</v>
      </c>
      <c r="E120" s="8" t="s">
        <v>7</v>
      </c>
      <c r="F120" s="8" t="s">
        <v>144</v>
      </c>
      <c r="G120" s="8" t="s">
        <v>208</v>
      </c>
      <c r="H120" s="195" t="s">
        <v>209</v>
      </c>
      <c r="I120" s="195"/>
      <c r="J120" s="8" t="s">
        <v>210</v>
      </c>
      <c r="K120" s="195" t="s">
        <v>211</v>
      </c>
      <c r="L120" s="196"/>
      <c r="M120" s="146"/>
    </row>
    <row r="121" spans="1:13" ht="15" customHeight="1" x14ac:dyDescent="0.25">
      <c r="A121" s="145"/>
      <c r="B121" s="68">
        <f>B117+1</f>
        <v>7</v>
      </c>
      <c r="C121" s="67" t="s">
        <v>320</v>
      </c>
      <c r="D121" s="67">
        <f>6600*2250/1000000</f>
        <v>14.85</v>
      </c>
      <c r="E121" s="67">
        <f>$L$108*2</f>
        <v>10</v>
      </c>
      <c r="F121" s="69">
        <f>D121*E121</f>
        <v>148.5</v>
      </c>
      <c r="G121" s="69">
        <f>108/(1.2*30)</f>
        <v>3</v>
      </c>
      <c r="H121" s="194">
        <f>G121*F121</f>
        <v>445.5</v>
      </c>
      <c r="I121" s="194"/>
      <c r="J121" s="69">
        <f>((3.4/1000)*PI())*((2.25*6.8/0.05)+(6.8*2.25/0.05))</f>
        <v>6.5370259935896398</v>
      </c>
      <c r="K121" s="246">
        <f>J121*E121</f>
        <v>65.370259935896399</v>
      </c>
      <c r="L121" s="247"/>
      <c r="M121" s="146"/>
    </row>
    <row r="122" spans="1:13" ht="30" customHeight="1" x14ac:dyDescent="0.25">
      <c r="A122" s="145"/>
      <c r="B122" s="202" t="s">
        <v>218</v>
      </c>
      <c r="C122" s="203"/>
      <c r="D122" s="203"/>
      <c r="E122" s="203"/>
      <c r="F122" s="203"/>
      <c r="G122" s="203"/>
      <c r="H122" s="203"/>
      <c r="I122" s="203"/>
      <c r="J122" s="203"/>
      <c r="K122" s="203"/>
      <c r="L122" s="204"/>
      <c r="M122" s="146"/>
    </row>
    <row r="123" spans="1:13" ht="30" customHeight="1" x14ac:dyDescent="0.25">
      <c r="A123" s="145"/>
      <c r="B123" s="7" t="s">
        <v>205</v>
      </c>
      <c r="C123" s="195" t="s">
        <v>190</v>
      </c>
      <c r="D123" s="195"/>
      <c r="E123" s="195" t="s">
        <v>12</v>
      </c>
      <c r="F123" s="195"/>
      <c r="G123" s="195" t="s">
        <v>5</v>
      </c>
      <c r="H123" s="195"/>
      <c r="I123" s="195" t="s">
        <v>7</v>
      </c>
      <c r="J123" s="195"/>
      <c r="K123" s="195" t="s">
        <v>213</v>
      </c>
      <c r="L123" s="196"/>
      <c r="M123" s="146"/>
    </row>
    <row r="124" spans="1:13" ht="15" customHeight="1" x14ac:dyDescent="0.25">
      <c r="A124" s="145"/>
      <c r="B124" s="73">
        <f>B121+1</f>
        <v>8</v>
      </c>
      <c r="C124" s="233" t="s">
        <v>191</v>
      </c>
      <c r="D124" s="234"/>
      <c r="E124" s="233">
        <f>25.4*3/8</f>
        <v>9.5249999999999986</v>
      </c>
      <c r="F124" s="234"/>
      <c r="G124" s="233">
        <f>25.4*5</f>
        <v>127</v>
      </c>
      <c r="H124" s="234"/>
      <c r="I124" s="244">
        <f>4*7*$L$108*2</f>
        <v>280</v>
      </c>
      <c r="J124" s="245"/>
      <c r="K124" s="242" t="s">
        <v>219</v>
      </c>
      <c r="L124" s="243"/>
      <c r="M124" s="146"/>
    </row>
    <row r="125" spans="1:13" ht="15" customHeight="1" x14ac:dyDescent="0.25">
      <c r="A125" s="145"/>
      <c r="B125" s="74">
        <f>B124+1</f>
        <v>9</v>
      </c>
      <c r="C125" s="235" t="s">
        <v>215</v>
      </c>
      <c r="D125" s="236"/>
      <c r="E125" s="237">
        <v>4.2</v>
      </c>
      <c r="F125" s="238"/>
      <c r="G125" s="237">
        <v>32</v>
      </c>
      <c r="H125" s="238"/>
      <c r="I125" s="239">
        <f>10*D116+6*D117*3</f>
        <v>672</v>
      </c>
      <c r="J125" s="239"/>
      <c r="K125" s="240" t="s">
        <v>214</v>
      </c>
      <c r="L125" s="241"/>
      <c r="M125" s="146"/>
    </row>
    <row r="126" spans="1:13" ht="30" customHeight="1" x14ac:dyDescent="0.25">
      <c r="A126" s="145"/>
      <c r="B126" s="7" t="s">
        <v>205</v>
      </c>
      <c r="C126" s="195" t="s">
        <v>114</v>
      </c>
      <c r="D126" s="195"/>
      <c r="E126" s="195" t="s">
        <v>14</v>
      </c>
      <c r="F126" s="195"/>
      <c r="G126" s="195" t="s">
        <v>15</v>
      </c>
      <c r="H126" s="195"/>
      <c r="I126" s="195" t="s">
        <v>7</v>
      </c>
      <c r="J126" s="195"/>
      <c r="K126" s="195" t="s">
        <v>213</v>
      </c>
      <c r="L126" s="196"/>
      <c r="M126" s="146"/>
    </row>
    <row r="127" spans="1:13" ht="15" customHeight="1" x14ac:dyDescent="0.25">
      <c r="A127" s="145"/>
      <c r="B127" s="73">
        <f>B125+1</f>
        <v>10</v>
      </c>
      <c r="C127" s="233" t="s">
        <v>223</v>
      </c>
      <c r="D127" s="234"/>
      <c r="E127" s="233">
        <v>10.5</v>
      </c>
      <c r="F127" s="234"/>
      <c r="G127" s="233">
        <v>20</v>
      </c>
      <c r="H127" s="234"/>
      <c r="I127" s="244">
        <f>I124</f>
        <v>280</v>
      </c>
      <c r="J127" s="245"/>
      <c r="K127" s="242" t="s">
        <v>220</v>
      </c>
      <c r="L127" s="243"/>
      <c r="M127" s="146"/>
    </row>
    <row r="128" spans="1:13" ht="15" customHeight="1" x14ac:dyDescent="0.25">
      <c r="A128" s="145"/>
      <c r="B128" s="74">
        <f>B127+1</f>
        <v>11</v>
      </c>
      <c r="C128" s="235" t="s">
        <v>222</v>
      </c>
      <c r="D128" s="236"/>
      <c r="E128" s="237">
        <v>4.3</v>
      </c>
      <c r="F128" s="238"/>
      <c r="G128" s="237">
        <v>9</v>
      </c>
      <c r="H128" s="238"/>
      <c r="I128" s="239">
        <f>I125</f>
        <v>672</v>
      </c>
      <c r="J128" s="239"/>
      <c r="K128" s="240" t="s">
        <v>221</v>
      </c>
      <c r="L128" s="241"/>
      <c r="M128" s="146"/>
    </row>
    <row r="129" spans="1:13" ht="15" customHeight="1" x14ac:dyDescent="0.25">
      <c r="A129" s="145"/>
      <c r="M129" s="146"/>
    </row>
    <row r="130" spans="1:13" ht="30" customHeight="1" x14ac:dyDescent="0.25">
      <c r="A130" s="145"/>
      <c r="C130" s="192" t="s">
        <v>224</v>
      </c>
      <c r="D130" s="193"/>
      <c r="E130" s="193"/>
      <c r="F130" s="193"/>
      <c r="G130" s="193"/>
      <c r="H130" s="193"/>
      <c r="I130" s="193"/>
      <c r="J130" s="193"/>
      <c r="K130" s="201"/>
      <c r="M130" s="146"/>
    </row>
    <row r="131" spans="1:13" ht="30" customHeight="1" x14ac:dyDescent="0.25">
      <c r="A131" s="145"/>
      <c r="C131" s="7" t="s">
        <v>205</v>
      </c>
      <c r="D131" s="195" t="s">
        <v>8</v>
      </c>
      <c r="E131" s="195"/>
      <c r="F131" s="195" t="s">
        <v>225</v>
      </c>
      <c r="G131" s="195"/>
      <c r="H131" s="195" t="s">
        <v>226</v>
      </c>
      <c r="I131" s="195"/>
      <c r="J131" s="195" t="s">
        <v>209</v>
      </c>
      <c r="K131" s="196"/>
      <c r="M131" s="146"/>
    </row>
    <row r="132" spans="1:13" ht="15" customHeight="1" x14ac:dyDescent="0.25">
      <c r="A132" s="145"/>
      <c r="C132" s="90">
        <v>1</v>
      </c>
      <c r="D132" s="230" t="s">
        <v>227</v>
      </c>
      <c r="E132" s="231"/>
      <c r="F132" s="230">
        <f>(7264+5330*2+(3033+1487+1135+1004+2300*2)*11+1549+2043)*4/1000</f>
        <v>581.46</v>
      </c>
      <c r="G132" s="231"/>
      <c r="H132" s="230">
        <f>(45+45)*2/1000000*7850</f>
        <v>1.413</v>
      </c>
      <c r="I132" s="231"/>
      <c r="J132" s="230">
        <f>H132*F132</f>
        <v>821.60298000000012</v>
      </c>
      <c r="K132" s="298"/>
      <c r="M132" s="146"/>
    </row>
    <row r="133" spans="1:13" ht="15" customHeight="1" x14ac:dyDescent="0.25">
      <c r="A133" s="145"/>
      <c r="C133" s="87">
        <f>C132+1</f>
        <v>2</v>
      </c>
      <c r="D133" s="232" t="s">
        <v>228</v>
      </c>
      <c r="E133" s="218"/>
      <c r="F133" s="232">
        <f>(17732)*4/1000</f>
        <v>70.927999999999997</v>
      </c>
      <c r="G133" s="218"/>
      <c r="H133" s="232">
        <f>(75+40+40)*2/1000000*7850</f>
        <v>2.4335</v>
      </c>
      <c r="I133" s="218"/>
      <c r="J133" s="218">
        <f>H133*F133</f>
        <v>172.60328799999999</v>
      </c>
      <c r="K133" s="219"/>
      <c r="M133" s="146"/>
    </row>
    <row r="134" spans="1:13" ht="15" customHeight="1" x14ac:dyDescent="0.25">
      <c r="A134" s="145"/>
      <c r="C134" s="88">
        <f t="shared" ref="C134:C135" si="37">C133+1</f>
        <v>3</v>
      </c>
      <c r="D134" s="230" t="s">
        <v>229</v>
      </c>
      <c r="E134" s="231"/>
      <c r="F134" s="230">
        <f>(17732+7264)*4/1000</f>
        <v>99.983999999999995</v>
      </c>
      <c r="G134" s="231"/>
      <c r="H134" s="230">
        <f>(75+40+40+16+16)*3/1000000*7850</f>
        <v>4.4038499999999994</v>
      </c>
      <c r="I134" s="231"/>
      <c r="J134" s="230">
        <f>H134*F134</f>
        <v>440.31453839999989</v>
      </c>
      <c r="K134" s="298"/>
      <c r="M134" s="146"/>
    </row>
    <row r="135" spans="1:13" ht="15" customHeight="1" x14ac:dyDescent="0.25">
      <c r="A135" s="145"/>
      <c r="C135" s="89">
        <f t="shared" si="37"/>
        <v>4</v>
      </c>
      <c r="D135" s="228" t="s">
        <v>230</v>
      </c>
      <c r="E135" s="229"/>
      <c r="F135" s="228">
        <f>(2013*11+2300*2)*4/1000</f>
        <v>106.97199999999999</v>
      </c>
      <c r="G135" s="229"/>
      <c r="H135" s="228">
        <f>(102+52+52+20+20)*3/1000000*7850</f>
        <v>5.7933000000000003</v>
      </c>
      <c r="I135" s="229"/>
      <c r="J135" s="229">
        <f>H135*F135</f>
        <v>619.72088759999997</v>
      </c>
      <c r="K135" s="297"/>
      <c r="M135" s="146"/>
    </row>
    <row r="136" spans="1:13" ht="30" customHeight="1" x14ac:dyDescent="0.25">
      <c r="A136" s="145"/>
      <c r="C136" s="202" t="s">
        <v>231</v>
      </c>
      <c r="D136" s="203"/>
      <c r="E136" s="203"/>
      <c r="F136" s="203"/>
      <c r="G136" s="203"/>
      <c r="H136" s="203"/>
      <c r="I136" s="203"/>
      <c r="J136" s="203"/>
      <c r="K136" s="204"/>
      <c r="M136" s="146"/>
    </row>
    <row r="137" spans="1:13" ht="30" customHeight="1" x14ac:dyDescent="0.25">
      <c r="A137" s="145"/>
      <c r="C137" s="7" t="s">
        <v>205</v>
      </c>
      <c r="D137" s="195" t="s">
        <v>8</v>
      </c>
      <c r="E137" s="195"/>
      <c r="F137" s="195" t="s">
        <v>225</v>
      </c>
      <c r="G137" s="195"/>
      <c r="H137" s="195" t="s">
        <v>226</v>
      </c>
      <c r="I137" s="195"/>
      <c r="J137" s="195" t="s">
        <v>209</v>
      </c>
      <c r="K137" s="196"/>
      <c r="M137" s="146"/>
    </row>
    <row r="138" spans="1:13" ht="15" customHeight="1" x14ac:dyDescent="0.25">
      <c r="A138" s="145"/>
      <c r="C138" s="90">
        <v>1</v>
      </c>
      <c r="D138" s="230" t="s">
        <v>227</v>
      </c>
      <c r="E138" s="231"/>
      <c r="F138" s="230">
        <f>3.87*2</f>
        <v>7.74</v>
      </c>
      <c r="G138" s="231"/>
      <c r="H138" s="230">
        <f>(45+45)*2/1000000*7850</f>
        <v>1.413</v>
      </c>
      <c r="I138" s="231"/>
      <c r="J138" s="230">
        <f>H138*F138</f>
        <v>10.936620000000001</v>
      </c>
      <c r="K138" s="298"/>
      <c r="M138" s="146"/>
    </row>
    <row r="139" spans="1:13" ht="15" customHeight="1" x14ac:dyDescent="0.25">
      <c r="A139" s="145"/>
      <c r="C139" s="87">
        <f>C138+1</f>
        <v>2</v>
      </c>
      <c r="D139" s="232" t="s">
        <v>228</v>
      </c>
      <c r="E139" s="218"/>
      <c r="F139" s="232">
        <f>F133</f>
        <v>70.927999999999997</v>
      </c>
      <c r="G139" s="218"/>
      <c r="H139" s="232">
        <f>(75+40+40)*2/1000000*7850</f>
        <v>2.4335</v>
      </c>
      <c r="I139" s="218"/>
      <c r="J139" s="218">
        <f>H139*F139</f>
        <v>172.60328799999999</v>
      </c>
      <c r="K139" s="219"/>
      <c r="M139" s="146"/>
    </row>
    <row r="140" spans="1:13" ht="15" customHeight="1" x14ac:dyDescent="0.25">
      <c r="A140" s="145"/>
      <c r="C140" s="88">
        <f t="shared" ref="C140:C141" si="38">C139+1</f>
        <v>3</v>
      </c>
      <c r="D140" s="230" t="s">
        <v>229</v>
      </c>
      <c r="E140" s="231"/>
      <c r="F140" s="230">
        <f>(18699)*4/1000</f>
        <v>74.796000000000006</v>
      </c>
      <c r="G140" s="231"/>
      <c r="H140" s="230">
        <f>(75+40+40+16+16)*3/1000000*7850</f>
        <v>4.4038499999999994</v>
      </c>
      <c r="I140" s="231"/>
      <c r="J140" s="230">
        <f>H140*F140</f>
        <v>329.3903646</v>
      </c>
      <c r="K140" s="298"/>
      <c r="M140" s="146"/>
    </row>
    <row r="141" spans="1:13" ht="15" customHeight="1" x14ac:dyDescent="0.25">
      <c r="A141" s="145"/>
      <c r="C141" s="89">
        <f t="shared" si="38"/>
        <v>4</v>
      </c>
      <c r="D141" s="228" t="s">
        <v>230</v>
      </c>
      <c r="E141" s="229"/>
      <c r="F141" s="228">
        <f>11*(1271+415)*4/1000</f>
        <v>74.183999999999997</v>
      </c>
      <c r="G141" s="229"/>
      <c r="H141" s="228">
        <f>(102+52+52+20+20)*3/1000000*7850</f>
        <v>5.7933000000000003</v>
      </c>
      <c r="I141" s="229"/>
      <c r="J141" s="229">
        <f>H141*F141</f>
        <v>429.7701672</v>
      </c>
      <c r="K141" s="297"/>
      <c r="M141" s="146"/>
    </row>
    <row r="142" spans="1:13" ht="30" customHeight="1" x14ac:dyDescent="0.25">
      <c r="A142" s="145"/>
      <c r="C142" s="202" t="s">
        <v>232</v>
      </c>
      <c r="D142" s="203"/>
      <c r="E142" s="203"/>
      <c r="F142" s="203"/>
      <c r="G142" s="203"/>
      <c r="H142" s="203"/>
      <c r="I142" s="203"/>
      <c r="J142" s="203"/>
      <c r="K142" s="204"/>
      <c r="M142" s="146"/>
    </row>
    <row r="143" spans="1:13" ht="30" customHeight="1" x14ac:dyDescent="0.25">
      <c r="A143" s="145"/>
      <c r="C143" s="7" t="s">
        <v>205</v>
      </c>
      <c r="D143" s="195" t="s">
        <v>8</v>
      </c>
      <c r="E143" s="195"/>
      <c r="F143" s="195" t="s">
        <v>225</v>
      </c>
      <c r="G143" s="195"/>
      <c r="H143" s="195" t="s">
        <v>226</v>
      </c>
      <c r="I143" s="195"/>
      <c r="J143" s="195" t="s">
        <v>209</v>
      </c>
      <c r="K143" s="196"/>
      <c r="M143" s="146"/>
    </row>
    <row r="144" spans="1:13" ht="15" customHeight="1" x14ac:dyDescent="0.25">
      <c r="A144" s="145"/>
      <c r="C144" s="90">
        <v>1</v>
      </c>
      <c r="D144" s="230" t="s">
        <v>227</v>
      </c>
      <c r="E144" s="231"/>
      <c r="F144" s="230">
        <f>F132-F138</f>
        <v>573.72</v>
      </c>
      <c r="G144" s="231"/>
      <c r="H144" s="230">
        <f>(45+45)*2/1000000*7850</f>
        <v>1.413</v>
      </c>
      <c r="I144" s="231"/>
      <c r="J144" s="230">
        <f>H144*F144</f>
        <v>810.66636000000005</v>
      </c>
      <c r="K144" s="298"/>
      <c r="M144" s="146"/>
    </row>
    <row r="145" spans="1:13" ht="15" customHeight="1" x14ac:dyDescent="0.25">
      <c r="A145" s="145"/>
      <c r="C145" s="87">
        <f>C144+1</f>
        <v>2</v>
      </c>
      <c r="D145" s="232" t="s">
        <v>228</v>
      </c>
      <c r="E145" s="218"/>
      <c r="F145" s="232">
        <f>F133-F139</f>
        <v>0</v>
      </c>
      <c r="G145" s="218"/>
      <c r="H145" s="232">
        <f>(75+40+40)*2/1000000*7850</f>
        <v>2.4335</v>
      </c>
      <c r="I145" s="218"/>
      <c r="J145" s="218">
        <f>H145*F145</f>
        <v>0</v>
      </c>
      <c r="K145" s="219"/>
      <c r="M145" s="146"/>
    </row>
    <row r="146" spans="1:13" ht="15" customHeight="1" x14ac:dyDescent="0.25">
      <c r="A146" s="145"/>
      <c r="C146" s="88">
        <f t="shared" ref="C146:C147" si="39">C145+1</f>
        <v>3</v>
      </c>
      <c r="D146" s="230" t="s">
        <v>229</v>
      </c>
      <c r="E146" s="231"/>
      <c r="F146" s="230">
        <f>F134-F140</f>
        <v>25.187999999999988</v>
      </c>
      <c r="G146" s="231"/>
      <c r="H146" s="230">
        <f>(75+40+40+16+16)*3/1000000*7850</f>
        <v>4.4038499999999994</v>
      </c>
      <c r="I146" s="231"/>
      <c r="J146" s="230">
        <f>H146*F146</f>
        <v>110.92417379999993</v>
      </c>
      <c r="K146" s="298"/>
      <c r="M146" s="146"/>
    </row>
    <row r="147" spans="1:13" ht="15" customHeight="1" x14ac:dyDescent="0.25">
      <c r="A147" s="145"/>
      <c r="C147" s="89">
        <f t="shared" si="39"/>
        <v>4</v>
      </c>
      <c r="D147" s="228" t="s">
        <v>230</v>
      </c>
      <c r="E147" s="229"/>
      <c r="F147" s="228">
        <f>F135-F141</f>
        <v>32.787999999999997</v>
      </c>
      <c r="G147" s="229"/>
      <c r="H147" s="228">
        <f>(102+52+52+20+20)*3/1000000*7850</f>
        <v>5.7933000000000003</v>
      </c>
      <c r="I147" s="229"/>
      <c r="J147" s="229">
        <f>H147*F147</f>
        <v>189.95072039999999</v>
      </c>
      <c r="K147" s="297"/>
      <c r="M147" s="146"/>
    </row>
    <row r="148" spans="1:13" ht="30" customHeight="1" x14ac:dyDescent="0.25">
      <c r="A148" s="145"/>
      <c r="C148" s="71" t="s">
        <v>2</v>
      </c>
      <c r="D148" s="301" t="s">
        <v>233</v>
      </c>
      <c r="E148" s="302"/>
      <c r="F148" s="302"/>
      <c r="G148" s="302"/>
      <c r="H148" s="302"/>
      <c r="I148" s="303"/>
      <c r="J148" s="249">
        <f>SUM(J144:K147)</f>
        <v>1111.5412541999999</v>
      </c>
      <c r="K148" s="300"/>
      <c r="M148" s="146"/>
    </row>
    <row r="149" spans="1:13" ht="15" customHeight="1" x14ac:dyDescent="0.25">
      <c r="A149" s="145"/>
      <c r="M149" s="146"/>
    </row>
    <row r="150" spans="1:13" ht="29.25" customHeight="1" x14ac:dyDescent="0.25">
      <c r="A150" s="145"/>
      <c r="B150" s="192" t="s">
        <v>293</v>
      </c>
      <c r="C150" s="193"/>
      <c r="D150" s="193"/>
      <c r="E150" s="193"/>
      <c r="F150" s="193"/>
      <c r="G150" s="193"/>
      <c r="H150" s="193"/>
      <c r="I150" s="193"/>
      <c r="J150" s="193"/>
      <c r="K150" s="193"/>
      <c r="L150" s="201"/>
      <c r="M150" s="146"/>
    </row>
    <row r="151" spans="1:13" ht="30" customHeight="1" x14ac:dyDescent="0.25">
      <c r="A151" s="145"/>
      <c r="B151" s="7" t="s">
        <v>6</v>
      </c>
      <c r="C151" s="8" t="s">
        <v>8</v>
      </c>
      <c r="D151" s="8" t="s">
        <v>7</v>
      </c>
      <c r="E151" s="8" t="s">
        <v>19</v>
      </c>
      <c r="F151" s="8" t="s">
        <v>17</v>
      </c>
      <c r="G151" s="8" t="s">
        <v>16</v>
      </c>
      <c r="H151" s="8" t="s">
        <v>18</v>
      </c>
      <c r="I151" s="8" t="s">
        <v>139</v>
      </c>
      <c r="J151" s="8" t="s">
        <v>140</v>
      </c>
      <c r="K151" s="8" t="s">
        <v>20</v>
      </c>
      <c r="L151" s="9" t="s">
        <v>10</v>
      </c>
      <c r="M151" s="146"/>
    </row>
    <row r="152" spans="1:13" ht="15" customHeight="1" x14ac:dyDescent="0.25">
      <c r="A152" s="145"/>
      <c r="B152" s="113" t="s">
        <v>234</v>
      </c>
      <c r="C152" s="114" t="s">
        <v>275</v>
      </c>
      <c r="D152" s="115">
        <v>6</v>
      </c>
      <c r="E152" s="115">
        <v>5120</v>
      </c>
      <c r="F152" s="114">
        <f>INDEX(Materiais!$AU$4:$BM$361,MATCH($C152,Materiais!$AT$4:$AT$361,0),1)</f>
        <v>100</v>
      </c>
      <c r="G152" s="114">
        <f>INDEX(Materiais!$AU$4:$BM$361,MATCH($C152,Materiais!$AT$4:$AT$361,0),2)</f>
        <v>50</v>
      </c>
      <c r="H152" s="114">
        <f>INDEX(Materiais!$AU$4:$BM$361,MATCH($C152,Materiais!$AT$4:$AT$361,0),4)</f>
        <v>2.65</v>
      </c>
      <c r="I152" s="114">
        <f>INDEX(Materiais!$AU$4:$BM$361,MATCH($C152,Materiais!$AT$4:$AT$361,0),18)</f>
        <v>3.95</v>
      </c>
      <c r="J152" s="116">
        <f>I152*D152</f>
        <v>23.700000000000003</v>
      </c>
      <c r="K152" s="116">
        <f>INDEX(Materiais!$AU$4:$BM$361,MATCH($C152,Materiais!$AT$4:$AT$361,0),19)*E152/1000000</f>
        <v>0.99896996226415113</v>
      </c>
      <c r="L152" s="117">
        <f>K152*D152</f>
        <v>5.9938197735849066</v>
      </c>
      <c r="M152" s="146"/>
    </row>
    <row r="153" spans="1:13" ht="15" customHeight="1" x14ac:dyDescent="0.25">
      <c r="A153" s="145"/>
      <c r="B153" s="118" t="s">
        <v>235</v>
      </c>
      <c r="C153" s="119" t="s">
        <v>275</v>
      </c>
      <c r="D153" s="120">
        <v>6</v>
      </c>
      <c r="E153" s="120">
        <v>153</v>
      </c>
      <c r="F153" s="119">
        <f>INDEX(Materiais!$AU$4:$BM$361,MATCH($C153,Materiais!$AT$4:$AT$361,0),1)</f>
        <v>100</v>
      </c>
      <c r="G153" s="119">
        <f>INDEX(Materiais!$AU$4:$BM$361,MATCH($C153,Materiais!$AT$4:$AT$361,0),2)</f>
        <v>50</v>
      </c>
      <c r="H153" s="119">
        <f>INDEX(Materiais!$AU$4:$BM$361,MATCH($C153,Materiais!$AT$4:$AT$361,0),4)</f>
        <v>2.65</v>
      </c>
      <c r="I153" s="119">
        <f>INDEX(Materiais!$AU$4:$BM$361,MATCH($C153,Materiais!$AT$4:$AT$361,0),18)</f>
        <v>3.95</v>
      </c>
      <c r="J153" s="121">
        <f>I153*D153</f>
        <v>23.700000000000003</v>
      </c>
      <c r="K153" s="121">
        <f>INDEX(Materiais!$AU$4:$BM$361,MATCH($C153,Materiais!$AT$4:$AT$361,0),19)*E153/1000000</f>
        <v>2.9852032075471702E-2</v>
      </c>
      <c r="L153" s="122">
        <f t="shared" ref="L153:L154" si="40">K153*D153</f>
        <v>0.17911219245283022</v>
      </c>
      <c r="M153" s="146"/>
    </row>
    <row r="154" spans="1:13" ht="15" customHeight="1" x14ac:dyDescent="0.25">
      <c r="A154" s="145"/>
      <c r="B154" s="118" t="s">
        <v>236</v>
      </c>
      <c r="C154" s="119" t="s">
        <v>275</v>
      </c>
      <c r="D154" s="120">
        <v>6</v>
      </c>
      <c r="E154" s="120">
        <v>230</v>
      </c>
      <c r="F154" s="119">
        <f>INDEX(Materiais!$AU$4:$BM$361,MATCH($C154,Materiais!$AT$4:$AT$361,0),1)</f>
        <v>100</v>
      </c>
      <c r="G154" s="119">
        <f>INDEX(Materiais!$AU$4:$BM$361,MATCH($C154,Materiais!$AT$4:$AT$361,0),2)</f>
        <v>50</v>
      </c>
      <c r="H154" s="119">
        <f>INDEX(Materiais!$AU$4:$BM$361,MATCH($C154,Materiais!$AT$4:$AT$361,0),4)</f>
        <v>2.65</v>
      </c>
      <c r="I154" s="119">
        <f>INDEX(Materiais!$AU$4:$BM$361,MATCH($C154,Materiais!$AT$4:$AT$361,0),18)</f>
        <v>3.95</v>
      </c>
      <c r="J154" s="121">
        <f t="shared" ref="J154:J168" si="41">I154*D154</f>
        <v>23.700000000000003</v>
      </c>
      <c r="K154" s="121">
        <f>INDEX(Materiais!$AU$4:$BM$361,MATCH($C154,Materiais!$AT$4:$AT$361,0),19)*E154/1000000</f>
        <v>4.4875603773584911E-2</v>
      </c>
      <c r="L154" s="122">
        <f t="shared" si="40"/>
        <v>0.26925362264150948</v>
      </c>
      <c r="M154" s="146"/>
    </row>
    <row r="155" spans="1:13" ht="15" customHeight="1" x14ac:dyDescent="0.25">
      <c r="A155" s="145"/>
      <c r="B155" s="118" t="s">
        <v>237</v>
      </c>
      <c r="C155" s="119" t="s">
        <v>275</v>
      </c>
      <c r="D155" s="120">
        <v>6</v>
      </c>
      <c r="E155" s="120">
        <v>327</v>
      </c>
      <c r="F155" s="119">
        <f>INDEX(Materiais!$AU$4:$BM$361,MATCH($C155,Materiais!$AT$4:$AT$361,0),1)</f>
        <v>100</v>
      </c>
      <c r="G155" s="119">
        <f>INDEX(Materiais!$AU$4:$BM$361,MATCH($C155,Materiais!$AT$4:$AT$361,0),2)</f>
        <v>50</v>
      </c>
      <c r="H155" s="119">
        <f>INDEX(Materiais!$AU$4:$BM$361,MATCH($C155,Materiais!$AT$4:$AT$361,0),4)</f>
        <v>2.65</v>
      </c>
      <c r="I155" s="119">
        <f>INDEX(Materiais!$AU$4:$BM$361,MATCH($C155,Materiais!$AT$4:$AT$361,0),18)</f>
        <v>3.95</v>
      </c>
      <c r="J155" s="121">
        <f t="shared" si="41"/>
        <v>23.700000000000003</v>
      </c>
      <c r="K155" s="121">
        <f>INDEX(Materiais!$AU$4:$BM$361,MATCH($C155,Materiais!$AT$4:$AT$361,0),19)*E155/1000000</f>
        <v>6.3801401886792466E-2</v>
      </c>
      <c r="L155" s="122">
        <f t="shared" ref="L155:L168" si="42">K155*D155</f>
        <v>0.38280841132075483</v>
      </c>
      <c r="M155" s="146"/>
    </row>
    <row r="156" spans="1:13" ht="15" customHeight="1" x14ac:dyDescent="0.25">
      <c r="A156" s="145"/>
      <c r="B156" s="118" t="s">
        <v>238</v>
      </c>
      <c r="C156" s="119" t="s">
        <v>275</v>
      </c>
      <c r="D156" s="120">
        <v>6</v>
      </c>
      <c r="E156" s="120">
        <v>425</v>
      </c>
      <c r="F156" s="119">
        <f>INDEX(Materiais!$AU$4:$BM$361,MATCH($C156,Materiais!$AT$4:$AT$361,0),1)</f>
        <v>100</v>
      </c>
      <c r="G156" s="119">
        <f>INDEX(Materiais!$AU$4:$BM$361,MATCH($C156,Materiais!$AT$4:$AT$361,0),2)</f>
        <v>50</v>
      </c>
      <c r="H156" s="119">
        <f>INDEX(Materiais!$AU$4:$BM$361,MATCH($C156,Materiais!$AT$4:$AT$361,0),4)</f>
        <v>2.65</v>
      </c>
      <c r="I156" s="119">
        <f>INDEX(Materiais!$AU$4:$BM$361,MATCH($C156,Materiais!$AT$4:$AT$361,0),18)</f>
        <v>3.95</v>
      </c>
      <c r="J156" s="121">
        <f t="shared" si="41"/>
        <v>23.700000000000003</v>
      </c>
      <c r="K156" s="121">
        <f>INDEX(Materiais!$AU$4:$BM$361,MATCH($C156,Materiais!$AT$4:$AT$361,0),19)*E156/1000000</f>
        <v>8.2922311320754727E-2</v>
      </c>
      <c r="L156" s="122">
        <f t="shared" si="42"/>
        <v>0.49753386792452836</v>
      </c>
      <c r="M156" s="146"/>
    </row>
    <row r="157" spans="1:13" ht="15" customHeight="1" x14ac:dyDescent="0.25">
      <c r="A157" s="145"/>
      <c r="B157" s="118" t="s">
        <v>239</v>
      </c>
      <c r="C157" s="119" t="s">
        <v>275</v>
      </c>
      <c r="D157" s="120">
        <v>6</v>
      </c>
      <c r="E157" s="120">
        <v>523</v>
      </c>
      <c r="F157" s="119">
        <f>INDEX(Materiais!$AU$4:$BM$361,MATCH($C157,Materiais!$AT$4:$AT$361,0),1)</f>
        <v>100</v>
      </c>
      <c r="G157" s="119">
        <f>INDEX(Materiais!$AU$4:$BM$361,MATCH($C157,Materiais!$AT$4:$AT$361,0),2)</f>
        <v>50</v>
      </c>
      <c r="H157" s="119">
        <f>INDEX(Materiais!$AU$4:$BM$361,MATCH($C157,Materiais!$AT$4:$AT$361,0),4)</f>
        <v>2.65</v>
      </c>
      <c r="I157" s="119">
        <f>INDEX(Materiais!$AU$4:$BM$361,MATCH($C157,Materiais!$AT$4:$AT$361,0),18)</f>
        <v>3.95</v>
      </c>
      <c r="J157" s="121">
        <f t="shared" si="41"/>
        <v>23.700000000000003</v>
      </c>
      <c r="K157" s="121">
        <f>INDEX(Materiais!$AU$4:$BM$361,MATCH($C157,Materiais!$AT$4:$AT$361,0),19)*E157/1000000</f>
        <v>0.102043220754717</v>
      </c>
      <c r="L157" s="122">
        <f t="shared" si="42"/>
        <v>0.61225932452830201</v>
      </c>
      <c r="M157" s="146"/>
    </row>
    <row r="158" spans="1:13" ht="15" customHeight="1" x14ac:dyDescent="0.25">
      <c r="A158" s="145"/>
      <c r="B158" s="118" t="s">
        <v>240</v>
      </c>
      <c r="C158" s="119" t="s">
        <v>275</v>
      </c>
      <c r="D158" s="120">
        <v>4</v>
      </c>
      <c r="E158" s="120">
        <v>6830</v>
      </c>
      <c r="F158" s="119">
        <f>INDEX(Materiais!$AU$4:$BM$361,MATCH($C158,Materiais!$AT$4:$AT$361,0),1)</f>
        <v>100</v>
      </c>
      <c r="G158" s="119">
        <f>INDEX(Materiais!$AU$4:$BM$361,MATCH($C158,Materiais!$AT$4:$AT$361,0),2)</f>
        <v>50</v>
      </c>
      <c r="H158" s="119">
        <f>INDEX(Materiais!$AU$4:$BM$361,MATCH($C158,Materiais!$AT$4:$AT$361,0),4)</f>
        <v>2.65</v>
      </c>
      <c r="I158" s="119">
        <f>INDEX(Materiais!$AU$4:$BM$361,MATCH($C158,Materiais!$AT$4:$AT$361,0),18)</f>
        <v>3.95</v>
      </c>
      <c r="J158" s="121">
        <f t="shared" si="41"/>
        <v>15.8</v>
      </c>
      <c r="K158" s="121">
        <f>INDEX(Materiais!$AU$4:$BM$361,MATCH($C158,Materiais!$AT$4:$AT$361,0),19)*E158/1000000</f>
        <v>1.3326103207547171</v>
      </c>
      <c r="L158" s="122">
        <f t="shared" si="42"/>
        <v>5.3304412830188683</v>
      </c>
      <c r="M158" s="146"/>
    </row>
    <row r="159" spans="1:13" ht="15" customHeight="1" x14ac:dyDescent="0.25">
      <c r="A159" s="145"/>
      <c r="B159" s="118" t="s">
        <v>241</v>
      </c>
      <c r="C159" s="119" t="s">
        <v>275</v>
      </c>
      <c r="D159" s="120">
        <v>4</v>
      </c>
      <c r="E159" s="120">
        <v>692</v>
      </c>
      <c r="F159" s="119">
        <f>INDEX(Materiais!$AU$4:$BM$361,MATCH($C159,Materiais!$AT$4:$AT$361,0),1)</f>
        <v>100</v>
      </c>
      <c r="G159" s="119">
        <f>INDEX(Materiais!$AU$4:$BM$361,MATCH($C159,Materiais!$AT$4:$AT$361,0),2)</f>
        <v>50</v>
      </c>
      <c r="H159" s="119">
        <f>INDEX(Materiais!$AU$4:$BM$361,MATCH($C159,Materiais!$AT$4:$AT$361,0),4)</f>
        <v>2.65</v>
      </c>
      <c r="I159" s="119">
        <f>INDEX(Materiais!$AU$4:$BM$361,MATCH($C159,Materiais!$AT$4:$AT$361,0),18)</f>
        <v>3.95</v>
      </c>
      <c r="J159" s="121">
        <f t="shared" si="41"/>
        <v>15.8</v>
      </c>
      <c r="K159" s="121">
        <f>INDEX(Materiais!$AU$4:$BM$361,MATCH($C159,Materiais!$AT$4:$AT$361,0),19)*E159/1000000</f>
        <v>0.13501703396226417</v>
      </c>
      <c r="L159" s="122">
        <f t="shared" si="42"/>
        <v>0.54006813584905666</v>
      </c>
      <c r="M159" s="146"/>
    </row>
    <row r="160" spans="1:13" ht="15" customHeight="1" x14ac:dyDescent="0.25">
      <c r="A160" s="145"/>
      <c r="B160" s="118" t="s">
        <v>242</v>
      </c>
      <c r="C160" s="119" t="s">
        <v>275</v>
      </c>
      <c r="D160" s="120">
        <v>4</v>
      </c>
      <c r="E160" s="120">
        <v>598</v>
      </c>
      <c r="F160" s="119">
        <f>INDEX(Materiais!$AU$4:$BM$361,MATCH($C160,Materiais!$AT$4:$AT$361,0),1)</f>
        <v>100</v>
      </c>
      <c r="G160" s="119">
        <f>INDEX(Materiais!$AU$4:$BM$361,MATCH($C160,Materiais!$AT$4:$AT$361,0),2)</f>
        <v>50</v>
      </c>
      <c r="H160" s="119">
        <f>INDEX(Materiais!$AU$4:$BM$361,MATCH($C160,Materiais!$AT$4:$AT$361,0),4)</f>
        <v>2.65</v>
      </c>
      <c r="I160" s="119">
        <f>INDEX(Materiais!$AU$4:$BM$361,MATCH($C160,Materiais!$AT$4:$AT$361,0),18)</f>
        <v>3.95</v>
      </c>
      <c r="J160" s="121">
        <f t="shared" si="41"/>
        <v>15.8</v>
      </c>
      <c r="K160" s="121">
        <f>INDEX(Materiais!$AU$4:$BM$361,MATCH($C160,Materiais!$AT$4:$AT$361,0),19)*E160/1000000</f>
        <v>0.11667656981132078</v>
      </c>
      <c r="L160" s="122">
        <f t="shared" si="42"/>
        <v>0.46670627924528313</v>
      </c>
      <c r="M160" s="146"/>
    </row>
    <row r="161" spans="1:13" ht="15" customHeight="1" x14ac:dyDescent="0.25">
      <c r="A161" s="145"/>
      <c r="B161" s="118" t="s">
        <v>243</v>
      </c>
      <c r="C161" s="119" t="s">
        <v>275</v>
      </c>
      <c r="D161" s="120">
        <v>4</v>
      </c>
      <c r="E161" s="120">
        <v>504</v>
      </c>
      <c r="F161" s="119">
        <f>INDEX(Materiais!$AU$4:$BM$361,MATCH($C161,Materiais!$AT$4:$AT$361,0),1)</f>
        <v>100</v>
      </c>
      <c r="G161" s="119">
        <f>INDEX(Materiais!$AU$4:$BM$361,MATCH($C161,Materiais!$AT$4:$AT$361,0),2)</f>
        <v>50</v>
      </c>
      <c r="H161" s="119">
        <f>INDEX(Materiais!$AU$4:$BM$361,MATCH($C161,Materiais!$AT$4:$AT$361,0),4)</f>
        <v>2.65</v>
      </c>
      <c r="I161" s="119">
        <f>INDEX(Materiais!$AU$4:$BM$361,MATCH($C161,Materiais!$AT$4:$AT$361,0),18)</f>
        <v>3.95</v>
      </c>
      <c r="J161" s="121">
        <f t="shared" si="41"/>
        <v>15.8</v>
      </c>
      <c r="K161" s="121">
        <f>INDEX(Materiais!$AU$4:$BM$361,MATCH($C161,Materiais!$AT$4:$AT$361,0),19)*E161/1000000</f>
        <v>9.8336105660377371E-2</v>
      </c>
      <c r="L161" s="122">
        <f t="shared" si="42"/>
        <v>0.39334442264150948</v>
      </c>
      <c r="M161" s="146"/>
    </row>
    <row r="162" spans="1:13" ht="15" customHeight="1" x14ac:dyDescent="0.25">
      <c r="A162" s="145"/>
      <c r="B162" s="118" t="s">
        <v>244</v>
      </c>
      <c r="C162" s="119" t="s">
        <v>275</v>
      </c>
      <c r="D162" s="120">
        <v>4</v>
      </c>
      <c r="E162" s="120">
        <v>401</v>
      </c>
      <c r="F162" s="119">
        <f>INDEX(Materiais!$AU$4:$BM$361,MATCH($C162,Materiais!$AT$4:$AT$361,0),1)</f>
        <v>100</v>
      </c>
      <c r="G162" s="119">
        <f>INDEX(Materiais!$AU$4:$BM$361,MATCH($C162,Materiais!$AT$4:$AT$361,0),2)</f>
        <v>50</v>
      </c>
      <c r="H162" s="119">
        <f>INDEX(Materiais!$AU$4:$BM$361,MATCH($C162,Materiais!$AT$4:$AT$361,0),4)</f>
        <v>2.65</v>
      </c>
      <c r="I162" s="119">
        <f>INDEX(Materiais!$AU$4:$BM$361,MATCH($C162,Materiais!$AT$4:$AT$361,0),18)</f>
        <v>3.95</v>
      </c>
      <c r="J162" s="121">
        <f t="shared" si="41"/>
        <v>15.8</v>
      </c>
      <c r="K162" s="121">
        <f>INDEX(Materiais!$AU$4:$BM$361,MATCH($C162,Materiais!$AT$4:$AT$361,0),19)*E162/1000000</f>
        <v>7.8239639622641521E-2</v>
      </c>
      <c r="L162" s="122">
        <f t="shared" si="42"/>
        <v>0.31295855849056609</v>
      </c>
      <c r="M162" s="146"/>
    </row>
    <row r="163" spans="1:13" ht="15" customHeight="1" x14ac:dyDescent="0.25">
      <c r="A163" s="145"/>
      <c r="B163" s="118" t="s">
        <v>245</v>
      </c>
      <c r="C163" s="119" t="s">
        <v>275</v>
      </c>
      <c r="D163" s="120">
        <v>4</v>
      </c>
      <c r="E163" s="120">
        <v>316</v>
      </c>
      <c r="F163" s="119">
        <f>INDEX(Materiais!$AU$4:$BM$361,MATCH($C163,Materiais!$AT$4:$AT$361,0),1)</f>
        <v>100</v>
      </c>
      <c r="G163" s="119">
        <f>INDEX(Materiais!$AU$4:$BM$361,MATCH($C163,Materiais!$AT$4:$AT$361,0),2)</f>
        <v>50</v>
      </c>
      <c r="H163" s="119">
        <f>INDEX(Materiais!$AU$4:$BM$361,MATCH($C163,Materiais!$AT$4:$AT$361,0),4)</f>
        <v>2.65</v>
      </c>
      <c r="I163" s="119">
        <f>INDEX(Materiais!$AU$4:$BM$361,MATCH($C163,Materiais!$AT$4:$AT$361,0),18)</f>
        <v>3.95</v>
      </c>
      <c r="J163" s="121">
        <f t="shared" si="41"/>
        <v>15.8</v>
      </c>
      <c r="K163" s="121">
        <f>INDEX(Materiais!$AU$4:$BM$361,MATCH($C163,Materiais!$AT$4:$AT$361,0),19)*E163/1000000</f>
        <v>6.1655177358490576E-2</v>
      </c>
      <c r="L163" s="122">
        <f t="shared" si="42"/>
        <v>0.2466207094339623</v>
      </c>
      <c r="M163" s="146"/>
    </row>
    <row r="164" spans="1:13" ht="15" customHeight="1" x14ac:dyDescent="0.25">
      <c r="A164" s="145"/>
      <c r="B164" s="118" t="s">
        <v>246</v>
      </c>
      <c r="C164" s="119" t="s">
        <v>275</v>
      </c>
      <c r="D164" s="120">
        <v>4</v>
      </c>
      <c r="E164" s="120">
        <v>221</v>
      </c>
      <c r="F164" s="119">
        <f>INDEX(Materiais!$AU$4:$BM$361,MATCH($C164,Materiais!$AT$4:$AT$361,0),1)</f>
        <v>100</v>
      </c>
      <c r="G164" s="119">
        <f>INDEX(Materiais!$AU$4:$BM$361,MATCH($C164,Materiais!$AT$4:$AT$361,0),2)</f>
        <v>50</v>
      </c>
      <c r="H164" s="119">
        <f>INDEX(Materiais!$AU$4:$BM$361,MATCH($C164,Materiais!$AT$4:$AT$361,0),4)</f>
        <v>2.65</v>
      </c>
      <c r="I164" s="119">
        <f>INDEX(Materiais!$AU$4:$BM$361,MATCH($C164,Materiais!$AT$4:$AT$361,0),18)</f>
        <v>3.95</v>
      </c>
      <c r="J164" s="121">
        <f t="shared" si="41"/>
        <v>15.8</v>
      </c>
      <c r="K164" s="121">
        <f>INDEX(Materiais!$AU$4:$BM$361,MATCH($C164,Materiais!$AT$4:$AT$361,0),19)*E164/1000000</f>
        <v>4.3119601886792459E-2</v>
      </c>
      <c r="L164" s="122">
        <f t="shared" si="42"/>
        <v>0.17247840754716984</v>
      </c>
      <c r="M164" s="146"/>
    </row>
    <row r="165" spans="1:13" ht="15" customHeight="1" x14ac:dyDescent="0.25">
      <c r="A165" s="145"/>
      <c r="B165" s="118" t="s">
        <v>247</v>
      </c>
      <c r="C165" s="119" t="s">
        <v>275</v>
      </c>
      <c r="D165" s="120">
        <v>4</v>
      </c>
      <c r="E165" s="120">
        <v>127</v>
      </c>
      <c r="F165" s="119">
        <f>INDEX(Materiais!$AU$4:$BM$361,MATCH($C165,Materiais!$AT$4:$AT$361,0),1)</f>
        <v>100</v>
      </c>
      <c r="G165" s="119">
        <f>INDEX(Materiais!$AU$4:$BM$361,MATCH($C165,Materiais!$AT$4:$AT$361,0),2)</f>
        <v>50</v>
      </c>
      <c r="H165" s="119">
        <f>INDEX(Materiais!$AU$4:$BM$361,MATCH($C165,Materiais!$AT$4:$AT$361,0),4)</f>
        <v>2.65</v>
      </c>
      <c r="I165" s="119">
        <f>INDEX(Materiais!$AU$4:$BM$361,MATCH($C165,Materiais!$AT$4:$AT$361,0),18)</f>
        <v>3.95</v>
      </c>
      <c r="J165" s="121">
        <f t="shared" si="41"/>
        <v>15.8</v>
      </c>
      <c r="K165" s="121">
        <f>INDEX(Materiais!$AU$4:$BM$361,MATCH($C165,Materiais!$AT$4:$AT$361,0),19)*E165/1000000</f>
        <v>2.4779137735849062E-2</v>
      </c>
      <c r="L165" s="122">
        <f t="shared" si="42"/>
        <v>9.9116550943396248E-2</v>
      </c>
      <c r="M165" s="146"/>
    </row>
    <row r="166" spans="1:13" ht="15" customHeight="1" x14ac:dyDescent="0.25">
      <c r="A166" s="145"/>
      <c r="B166" s="118" t="s">
        <v>248</v>
      </c>
      <c r="C166" s="119" t="s">
        <v>275</v>
      </c>
      <c r="D166" s="120">
        <v>4</v>
      </c>
      <c r="E166" s="120">
        <v>3820</v>
      </c>
      <c r="F166" s="119">
        <f>INDEX(Materiais!$AU$4:$BM$361,MATCH($C166,Materiais!$AT$4:$AT$361,0),1)</f>
        <v>100</v>
      </c>
      <c r="G166" s="119">
        <f>INDEX(Materiais!$AU$4:$BM$361,MATCH($C166,Materiais!$AT$4:$AT$361,0),2)</f>
        <v>50</v>
      </c>
      <c r="H166" s="119">
        <f>INDEX(Materiais!$AU$4:$BM$361,MATCH($C166,Materiais!$AT$4:$AT$361,0),4)</f>
        <v>2.65</v>
      </c>
      <c r="I166" s="119">
        <f>INDEX(Materiais!$AU$4:$BM$361,MATCH($C166,Materiais!$AT$4:$AT$361,0),18)</f>
        <v>3.95</v>
      </c>
      <c r="J166" s="121">
        <f t="shared" si="41"/>
        <v>15.8</v>
      </c>
      <c r="K166" s="121">
        <f>INDEX(Materiais!$AU$4:$BM$361,MATCH($C166,Materiais!$AT$4:$AT$361,0),19)*E166/1000000</f>
        <v>0.74532524528301902</v>
      </c>
      <c r="L166" s="122">
        <f t="shared" si="42"/>
        <v>2.9813009811320761</v>
      </c>
      <c r="M166" s="146"/>
    </row>
    <row r="167" spans="1:13" ht="15" customHeight="1" x14ac:dyDescent="0.25">
      <c r="A167" s="145"/>
      <c r="B167" s="118" t="s">
        <v>249</v>
      </c>
      <c r="C167" s="119" t="s">
        <v>275</v>
      </c>
      <c r="D167" s="120">
        <v>4</v>
      </c>
      <c r="E167" s="120">
        <v>401</v>
      </c>
      <c r="F167" s="119">
        <f>INDEX(Materiais!$AU$4:$BM$361,MATCH($C167,Materiais!$AT$4:$AT$361,0),1)</f>
        <v>100</v>
      </c>
      <c r="G167" s="119">
        <f>INDEX(Materiais!$AU$4:$BM$361,MATCH($C167,Materiais!$AT$4:$AT$361,0),2)</f>
        <v>50</v>
      </c>
      <c r="H167" s="119">
        <f>INDEX(Materiais!$AU$4:$BM$361,MATCH($C167,Materiais!$AT$4:$AT$361,0),4)</f>
        <v>2.65</v>
      </c>
      <c r="I167" s="119">
        <f>INDEX(Materiais!$AU$4:$BM$361,MATCH($C167,Materiais!$AT$4:$AT$361,0),18)</f>
        <v>3.95</v>
      </c>
      <c r="J167" s="121">
        <f t="shared" si="41"/>
        <v>15.8</v>
      </c>
      <c r="K167" s="121">
        <f>INDEX(Materiais!$AU$4:$BM$361,MATCH($C167,Materiais!$AT$4:$AT$361,0),19)*E167/1000000</f>
        <v>7.8239639622641521E-2</v>
      </c>
      <c r="L167" s="122">
        <f t="shared" si="42"/>
        <v>0.31295855849056609</v>
      </c>
      <c r="M167" s="146"/>
    </row>
    <row r="168" spans="1:13" ht="15" customHeight="1" x14ac:dyDescent="0.25">
      <c r="A168" s="145"/>
      <c r="B168" s="118" t="s">
        <v>250</v>
      </c>
      <c r="C168" s="119" t="s">
        <v>275</v>
      </c>
      <c r="D168" s="120">
        <v>4</v>
      </c>
      <c r="E168" s="120">
        <v>316</v>
      </c>
      <c r="F168" s="119">
        <f>INDEX(Materiais!$AU$4:$BM$361,MATCH($C168,Materiais!$AT$4:$AT$361,0),1)</f>
        <v>100</v>
      </c>
      <c r="G168" s="119">
        <f>INDEX(Materiais!$AU$4:$BM$361,MATCH($C168,Materiais!$AT$4:$AT$361,0),2)</f>
        <v>50</v>
      </c>
      <c r="H168" s="119">
        <f>INDEX(Materiais!$AU$4:$BM$361,MATCH($C168,Materiais!$AT$4:$AT$361,0),4)</f>
        <v>2.65</v>
      </c>
      <c r="I168" s="119">
        <f>INDEX(Materiais!$AU$4:$BM$361,MATCH($C168,Materiais!$AT$4:$AT$361,0),18)</f>
        <v>3.95</v>
      </c>
      <c r="J168" s="121">
        <f t="shared" si="41"/>
        <v>15.8</v>
      </c>
      <c r="K168" s="121">
        <f>INDEX(Materiais!$AU$4:$BM$361,MATCH($C168,Materiais!$AT$4:$AT$361,0),19)*E168/1000000</f>
        <v>6.1655177358490576E-2</v>
      </c>
      <c r="L168" s="122">
        <f t="shared" si="42"/>
        <v>0.2466207094339623</v>
      </c>
      <c r="M168" s="146"/>
    </row>
    <row r="169" spans="1:13" ht="15" customHeight="1" x14ac:dyDescent="0.25">
      <c r="A169" s="145"/>
      <c r="B169" s="118" t="s">
        <v>251</v>
      </c>
      <c r="C169" s="119" t="s">
        <v>275</v>
      </c>
      <c r="D169" s="120">
        <v>4</v>
      </c>
      <c r="E169" s="120">
        <v>221</v>
      </c>
      <c r="F169" s="119">
        <f>INDEX(Materiais!$AU$4:$BM$361,MATCH($C169,Materiais!$AT$4:$AT$361,0),1)</f>
        <v>100</v>
      </c>
      <c r="G169" s="119">
        <f>INDEX(Materiais!$AU$4:$BM$361,MATCH($C169,Materiais!$AT$4:$AT$361,0),2)</f>
        <v>50</v>
      </c>
      <c r="H169" s="119">
        <f>INDEX(Materiais!$AU$4:$BM$361,MATCH($C169,Materiais!$AT$4:$AT$361,0),4)</f>
        <v>2.65</v>
      </c>
      <c r="I169" s="119">
        <f>INDEX(Materiais!$AU$4:$BM$361,MATCH($C169,Materiais!$AT$4:$AT$361,0),18)</f>
        <v>3.95</v>
      </c>
      <c r="J169" s="121">
        <f t="shared" ref="J169:J187" si="43">I169*D169</f>
        <v>15.8</v>
      </c>
      <c r="K169" s="121">
        <f>INDEX(Materiais!$AU$4:$BM$361,MATCH($C169,Materiais!$AT$4:$AT$361,0),19)*E169/1000000</f>
        <v>4.3119601886792459E-2</v>
      </c>
      <c r="L169" s="122">
        <f t="shared" ref="L169:L187" si="44">K169*D169</f>
        <v>0.17247840754716984</v>
      </c>
      <c r="M169" s="146"/>
    </row>
    <row r="170" spans="1:13" ht="15" customHeight="1" x14ac:dyDescent="0.25">
      <c r="A170" s="145"/>
      <c r="B170" s="118" t="s">
        <v>252</v>
      </c>
      <c r="C170" s="119" t="s">
        <v>275</v>
      </c>
      <c r="D170" s="120">
        <v>4</v>
      </c>
      <c r="E170" s="120">
        <v>127</v>
      </c>
      <c r="F170" s="119">
        <f>INDEX(Materiais!$AU$4:$BM$361,MATCH($C170,Materiais!$AT$4:$AT$361,0),1)</f>
        <v>100</v>
      </c>
      <c r="G170" s="119">
        <f>INDEX(Materiais!$AU$4:$BM$361,MATCH($C170,Materiais!$AT$4:$AT$361,0),2)</f>
        <v>50</v>
      </c>
      <c r="H170" s="119">
        <f>INDEX(Materiais!$AU$4:$BM$361,MATCH($C170,Materiais!$AT$4:$AT$361,0),4)</f>
        <v>2.65</v>
      </c>
      <c r="I170" s="119">
        <f>INDEX(Materiais!$AU$4:$BM$361,MATCH($C170,Materiais!$AT$4:$AT$361,0),18)</f>
        <v>3.95</v>
      </c>
      <c r="J170" s="121">
        <f t="shared" si="43"/>
        <v>15.8</v>
      </c>
      <c r="K170" s="121">
        <f>INDEX(Materiais!$AU$4:$BM$361,MATCH($C170,Materiais!$AT$4:$AT$361,0),19)*E170/1000000</f>
        <v>2.4779137735849062E-2</v>
      </c>
      <c r="L170" s="122">
        <f t="shared" si="44"/>
        <v>9.9116550943396248E-2</v>
      </c>
      <c r="M170" s="146"/>
    </row>
    <row r="171" spans="1:13" ht="15" customHeight="1" x14ac:dyDescent="0.25">
      <c r="A171" s="145"/>
      <c r="B171" s="118" t="s">
        <v>253</v>
      </c>
      <c r="C171" s="119" t="s">
        <v>275</v>
      </c>
      <c r="D171" s="120">
        <v>4</v>
      </c>
      <c r="E171" s="120">
        <v>2813</v>
      </c>
      <c r="F171" s="119">
        <f>INDEX(Materiais!$AU$4:$BM$361,MATCH($C171,Materiais!$AT$4:$AT$361,0),1)</f>
        <v>100</v>
      </c>
      <c r="G171" s="119">
        <f>INDEX(Materiais!$AU$4:$BM$361,MATCH($C171,Materiais!$AT$4:$AT$361,0),2)</f>
        <v>50</v>
      </c>
      <c r="H171" s="119">
        <f>INDEX(Materiais!$AU$4:$BM$361,MATCH($C171,Materiais!$AT$4:$AT$361,0),4)</f>
        <v>2.65</v>
      </c>
      <c r="I171" s="119">
        <f>INDEX(Materiais!$AU$4:$BM$361,MATCH($C171,Materiais!$AT$4:$AT$361,0),18)</f>
        <v>3.95</v>
      </c>
      <c r="J171" s="121">
        <f t="shared" si="43"/>
        <v>15.8</v>
      </c>
      <c r="K171" s="121">
        <f>INDEX(Materiais!$AU$4:$BM$361,MATCH($C171,Materiais!$AT$4:$AT$361,0),19)*E171/1000000</f>
        <v>0.54884814528301895</v>
      </c>
      <c r="L171" s="122">
        <f>K171*D171</f>
        <v>2.1953925811320758</v>
      </c>
      <c r="M171" s="146"/>
    </row>
    <row r="172" spans="1:13" ht="15" customHeight="1" x14ac:dyDescent="0.25">
      <c r="A172" s="145"/>
      <c r="B172" s="118" t="s">
        <v>254</v>
      </c>
      <c r="C172" s="119" t="s">
        <v>275</v>
      </c>
      <c r="D172" s="120">
        <v>4</v>
      </c>
      <c r="E172" s="120">
        <v>2800</v>
      </c>
      <c r="F172" s="119">
        <f>INDEX(Materiais!$AU$4:$BM$361,MATCH($C172,Materiais!$AT$4:$AT$361,0),1)</f>
        <v>100</v>
      </c>
      <c r="G172" s="119">
        <f>INDEX(Materiais!$AU$4:$BM$361,MATCH($C172,Materiais!$AT$4:$AT$361,0),2)</f>
        <v>50</v>
      </c>
      <c r="H172" s="119">
        <f>INDEX(Materiais!$AU$4:$BM$361,MATCH($C172,Materiais!$AT$4:$AT$361,0),4)</f>
        <v>2.65</v>
      </c>
      <c r="I172" s="119">
        <f>INDEX(Materiais!$AU$4:$BM$361,MATCH($C172,Materiais!$AT$4:$AT$361,0),18)</f>
        <v>3.95</v>
      </c>
      <c r="J172" s="121">
        <f t="shared" si="43"/>
        <v>15.8</v>
      </c>
      <c r="K172" s="121">
        <f>INDEX(Materiais!$AU$4:$BM$361,MATCH($C172,Materiais!$AT$4:$AT$361,0),19)*E172/1000000</f>
        <v>0.54631169811320757</v>
      </c>
      <c r="L172" s="122">
        <f t="shared" si="44"/>
        <v>2.1852467924528303</v>
      </c>
      <c r="M172" s="146"/>
    </row>
    <row r="173" spans="1:13" ht="15" customHeight="1" x14ac:dyDescent="0.25">
      <c r="A173" s="145"/>
      <c r="B173" s="118" t="s">
        <v>255</v>
      </c>
      <c r="C173" s="119" t="s">
        <v>275</v>
      </c>
      <c r="D173" s="120">
        <v>4</v>
      </c>
      <c r="E173" s="120">
        <v>506</v>
      </c>
      <c r="F173" s="119">
        <f>INDEX(Materiais!$AU$4:$BM$361,MATCH($C173,Materiais!$AT$4:$AT$361,0),1)</f>
        <v>100</v>
      </c>
      <c r="G173" s="119">
        <f>INDEX(Materiais!$AU$4:$BM$361,MATCH($C173,Materiais!$AT$4:$AT$361,0),2)</f>
        <v>50</v>
      </c>
      <c r="H173" s="119">
        <f>INDEX(Materiais!$AU$4:$BM$361,MATCH($C173,Materiais!$AT$4:$AT$361,0),4)</f>
        <v>2.65</v>
      </c>
      <c r="I173" s="119">
        <f>INDEX(Materiais!$AU$4:$BM$361,MATCH($C173,Materiais!$AT$4:$AT$361,0),18)</f>
        <v>3.95</v>
      </c>
      <c r="J173" s="121">
        <f t="shared" si="43"/>
        <v>15.8</v>
      </c>
      <c r="K173" s="121">
        <f>INDEX(Materiais!$AU$4:$BM$361,MATCH($C173,Materiais!$AT$4:$AT$361,0),19)*E173/1000000</f>
        <v>9.8726328301886809E-2</v>
      </c>
      <c r="L173" s="122">
        <f t="shared" si="44"/>
        <v>0.39490531320754724</v>
      </c>
      <c r="M173" s="146"/>
    </row>
    <row r="174" spans="1:13" ht="15" customHeight="1" x14ac:dyDescent="0.25">
      <c r="A174" s="145"/>
      <c r="B174" s="118" t="s">
        <v>256</v>
      </c>
      <c r="C174" s="119" t="s">
        <v>275</v>
      </c>
      <c r="D174" s="120">
        <v>4</v>
      </c>
      <c r="E174" s="120">
        <v>443</v>
      </c>
      <c r="F174" s="119">
        <f>INDEX(Materiais!$AU$4:$BM$361,MATCH($C174,Materiais!$AT$4:$AT$361,0),1)</f>
        <v>100</v>
      </c>
      <c r="G174" s="119">
        <f>INDEX(Materiais!$AU$4:$BM$361,MATCH($C174,Materiais!$AT$4:$AT$361,0),2)</f>
        <v>50</v>
      </c>
      <c r="H174" s="119">
        <f>INDEX(Materiais!$AU$4:$BM$361,MATCH($C174,Materiais!$AT$4:$AT$361,0),4)</f>
        <v>2.65</v>
      </c>
      <c r="I174" s="119">
        <f>INDEX(Materiais!$AU$4:$BM$361,MATCH($C174,Materiais!$AT$4:$AT$361,0),18)</f>
        <v>3.95</v>
      </c>
      <c r="J174" s="121">
        <f t="shared" si="43"/>
        <v>15.8</v>
      </c>
      <c r="K174" s="121">
        <f>INDEX(Materiais!$AU$4:$BM$361,MATCH($C174,Materiais!$AT$4:$AT$361,0),19)*E174/1000000</f>
        <v>8.6434315094339631E-2</v>
      </c>
      <c r="L174" s="122">
        <f t="shared" si="44"/>
        <v>0.34573726037735852</v>
      </c>
      <c r="M174" s="146"/>
    </row>
    <row r="175" spans="1:13" ht="15" customHeight="1" x14ac:dyDescent="0.25">
      <c r="A175" s="145"/>
      <c r="B175" s="118" t="s">
        <v>257</v>
      </c>
      <c r="C175" s="119" t="s">
        <v>275</v>
      </c>
      <c r="D175" s="120">
        <v>4</v>
      </c>
      <c r="E175" s="120">
        <v>380</v>
      </c>
      <c r="F175" s="119">
        <f>INDEX(Materiais!$AU$4:$BM$361,MATCH($C175,Materiais!$AT$4:$AT$361,0),1)</f>
        <v>100</v>
      </c>
      <c r="G175" s="119">
        <f>INDEX(Materiais!$AU$4:$BM$361,MATCH($C175,Materiais!$AT$4:$AT$361,0),2)</f>
        <v>50</v>
      </c>
      <c r="H175" s="119">
        <f>INDEX(Materiais!$AU$4:$BM$361,MATCH($C175,Materiais!$AT$4:$AT$361,0),4)</f>
        <v>2.65</v>
      </c>
      <c r="I175" s="119">
        <f>INDEX(Materiais!$AU$4:$BM$361,MATCH($C175,Materiais!$AT$4:$AT$361,0),18)</f>
        <v>3.95</v>
      </c>
      <c r="J175" s="121">
        <f t="shared" si="43"/>
        <v>15.8</v>
      </c>
      <c r="K175" s="121">
        <f>INDEX(Materiais!$AU$4:$BM$361,MATCH($C175,Materiais!$AT$4:$AT$361,0),19)*E175/1000000</f>
        <v>7.4142301886792467E-2</v>
      </c>
      <c r="L175" s="122">
        <f t="shared" si="44"/>
        <v>0.29656920754716987</v>
      </c>
      <c r="M175" s="146"/>
    </row>
    <row r="176" spans="1:13" ht="15" customHeight="1" x14ac:dyDescent="0.25">
      <c r="A176" s="145"/>
      <c r="B176" s="118" t="s">
        <v>258</v>
      </c>
      <c r="C176" s="119" t="s">
        <v>275</v>
      </c>
      <c r="D176" s="120">
        <v>4</v>
      </c>
      <c r="E176" s="120">
        <v>318</v>
      </c>
      <c r="F176" s="119">
        <f>INDEX(Materiais!$AU$4:$BM$361,MATCH($C176,Materiais!$AT$4:$AT$361,0),1)</f>
        <v>100</v>
      </c>
      <c r="G176" s="119">
        <f>INDEX(Materiais!$AU$4:$BM$361,MATCH($C176,Materiais!$AT$4:$AT$361,0),2)</f>
        <v>50</v>
      </c>
      <c r="H176" s="119">
        <f>INDEX(Materiais!$AU$4:$BM$361,MATCH($C176,Materiais!$AT$4:$AT$361,0),4)</f>
        <v>2.65</v>
      </c>
      <c r="I176" s="119">
        <f>INDEX(Materiais!$AU$4:$BM$361,MATCH($C176,Materiais!$AT$4:$AT$361,0),18)</f>
        <v>3.95</v>
      </c>
      <c r="J176" s="121">
        <f t="shared" si="43"/>
        <v>15.8</v>
      </c>
      <c r="K176" s="121">
        <f>INDEX(Materiais!$AU$4:$BM$361,MATCH($C176,Materiais!$AT$4:$AT$361,0),19)*E176/1000000</f>
        <v>6.2045400000000007E-2</v>
      </c>
      <c r="L176" s="122">
        <f t="shared" si="44"/>
        <v>0.24818160000000003</v>
      </c>
      <c r="M176" s="146"/>
    </row>
    <row r="177" spans="1:13" ht="15" customHeight="1" x14ac:dyDescent="0.25">
      <c r="A177" s="145"/>
      <c r="B177" s="118" t="s">
        <v>259</v>
      </c>
      <c r="C177" s="119" t="s">
        <v>275</v>
      </c>
      <c r="D177" s="120">
        <v>4</v>
      </c>
      <c r="E177" s="120">
        <v>255</v>
      </c>
      <c r="F177" s="119">
        <f>INDEX(Materiais!$AU$4:$BM$361,MATCH($C177,Materiais!$AT$4:$AT$361,0),1)</f>
        <v>100</v>
      </c>
      <c r="G177" s="119">
        <f>INDEX(Materiais!$AU$4:$BM$361,MATCH($C177,Materiais!$AT$4:$AT$361,0),2)</f>
        <v>50</v>
      </c>
      <c r="H177" s="119">
        <f>INDEX(Materiais!$AU$4:$BM$361,MATCH($C177,Materiais!$AT$4:$AT$361,0),4)</f>
        <v>2.65</v>
      </c>
      <c r="I177" s="119">
        <f>INDEX(Materiais!$AU$4:$BM$361,MATCH($C177,Materiais!$AT$4:$AT$361,0),18)</f>
        <v>3.95</v>
      </c>
      <c r="J177" s="121">
        <f t="shared" si="43"/>
        <v>15.8</v>
      </c>
      <c r="K177" s="121">
        <f>INDEX(Materiais!$AU$4:$BM$361,MATCH($C177,Materiais!$AT$4:$AT$361,0),19)*E177/1000000</f>
        <v>4.9753386792452836E-2</v>
      </c>
      <c r="L177" s="122">
        <f t="shared" si="44"/>
        <v>0.19901354716981134</v>
      </c>
      <c r="M177" s="146"/>
    </row>
    <row r="178" spans="1:13" ht="15" customHeight="1" x14ac:dyDescent="0.25">
      <c r="A178" s="145"/>
      <c r="B178" s="118" t="s">
        <v>260</v>
      </c>
      <c r="C178" s="119" t="s">
        <v>275</v>
      </c>
      <c r="D178" s="120">
        <v>4</v>
      </c>
      <c r="E178" s="120">
        <v>255</v>
      </c>
      <c r="F178" s="119">
        <f>INDEX(Materiais!$AU$4:$BM$361,MATCH($C178,Materiais!$AT$4:$AT$361,0),1)</f>
        <v>100</v>
      </c>
      <c r="G178" s="119">
        <f>INDEX(Materiais!$AU$4:$BM$361,MATCH($C178,Materiais!$AT$4:$AT$361,0),2)</f>
        <v>50</v>
      </c>
      <c r="H178" s="119">
        <f>INDEX(Materiais!$AU$4:$BM$361,MATCH($C178,Materiais!$AT$4:$AT$361,0),4)</f>
        <v>2.65</v>
      </c>
      <c r="I178" s="119">
        <f>INDEX(Materiais!$AU$4:$BM$361,MATCH($C178,Materiais!$AT$4:$AT$361,0),18)</f>
        <v>3.95</v>
      </c>
      <c r="J178" s="121">
        <f t="shared" si="43"/>
        <v>15.8</v>
      </c>
      <c r="K178" s="121">
        <f>INDEX(Materiais!$AU$4:$BM$361,MATCH($C178,Materiais!$AT$4:$AT$361,0),19)*E178/1000000</f>
        <v>4.9753386792452836E-2</v>
      </c>
      <c r="L178" s="122">
        <f t="shared" si="44"/>
        <v>0.19901354716981134</v>
      </c>
      <c r="M178" s="146"/>
    </row>
    <row r="179" spans="1:13" ht="15" customHeight="1" x14ac:dyDescent="0.25">
      <c r="A179" s="145"/>
      <c r="B179" s="118" t="s">
        <v>261</v>
      </c>
      <c r="C179" s="119" t="s">
        <v>275</v>
      </c>
      <c r="D179" s="120">
        <v>4</v>
      </c>
      <c r="E179" s="120">
        <v>735</v>
      </c>
      <c r="F179" s="119">
        <f>INDEX(Materiais!$AU$4:$BM$361,MATCH($C179,Materiais!$AT$4:$AT$361,0),1)</f>
        <v>100</v>
      </c>
      <c r="G179" s="119">
        <f>INDEX(Materiais!$AU$4:$BM$361,MATCH($C179,Materiais!$AT$4:$AT$361,0),2)</f>
        <v>50</v>
      </c>
      <c r="H179" s="119">
        <f>INDEX(Materiais!$AU$4:$BM$361,MATCH($C179,Materiais!$AT$4:$AT$361,0),4)</f>
        <v>2.65</v>
      </c>
      <c r="I179" s="119">
        <f>INDEX(Materiais!$AU$4:$BM$361,MATCH($C179,Materiais!$AT$4:$AT$361,0),18)</f>
        <v>3.95</v>
      </c>
      <c r="J179" s="121">
        <f t="shared" si="43"/>
        <v>15.8</v>
      </c>
      <c r="K179" s="121">
        <f>INDEX(Materiais!$AU$4:$BM$361,MATCH($C179,Materiais!$AT$4:$AT$361,0),19)*E179/1000000</f>
        <v>0.14340682075471703</v>
      </c>
      <c r="L179" s="122">
        <f t="shared" si="44"/>
        <v>0.57362728301886812</v>
      </c>
      <c r="M179" s="146"/>
    </row>
    <row r="180" spans="1:13" ht="15" customHeight="1" x14ac:dyDescent="0.25">
      <c r="A180" s="145"/>
      <c r="B180" s="118" t="s">
        <v>262</v>
      </c>
      <c r="C180" s="119" t="s">
        <v>275</v>
      </c>
      <c r="D180" s="120">
        <v>4</v>
      </c>
      <c r="E180" s="120">
        <v>735</v>
      </c>
      <c r="F180" s="119">
        <f>INDEX(Materiais!$AU$4:$BM$361,MATCH($C180,Materiais!$AT$4:$AT$361,0),1)</f>
        <v>100</v>
      </c>
      <c r="G180" s="119">
        <f>INDEX(Materiais!$AU$4:$BM$361,MATCH($C180,Materiais!$AT$4:$AT$361,0),2)</f>
        <v>50</v>
      </c>
      <c r="H180" s="119">
        <f>INDEX(Materiais!$AU$4:$BM$361,MATCH($C180,Materiais!$AT$4:$AT$361,0),4)</f>
        <v>2.65</v>
      </c>
      <c r="I180" s="119">
        <f>INDEX(Materiais!$AU$4:$BM$361,MATCH($C180,Materiais!$AT$4:$AT$361,0),18)</f>
        <v>3.95</v>
      </c>
      <c r="J180" s="121">
        <f t="shared" si="43"/>
        <v>15.8</v>
      </c>
      <c r="K180" s="121">
        <f>INDEX(Materiais!$AU$4:$BM$361,MATCH($C180,Materiais!$AT$4:$AT$361,0),19)*E180/1000000</f>
        <v>0.14340682075471703</v>
      </c>
      <c r="L180" s="122">
        <f t="shared" si="44"/>
        <v>0.57362728301886812</v>
      </c>
      <c r="M180" s="146"/>
    </row>
    <row r="181" spans="1:13" ht="15" customHeight="1" x14ac:dyDescent="0.25">
      <c r="A181" s="145"/>
      <c r="B181" s="118" t="s">
        <v>263</v>
      </c>
      <c r="C181" s="119" t="s">
        <v>275</v>
      </c>
      <c r="D181" s="120">
        <v>4</v>
      </c>
      <c r="E181" s="120">
        <v>668</v>
      </c>
      <c r="F181" s="119">
        <f>INDEX(Materiais!$AU$4:$BM$361,MATCH($C181,Materiais!$AT$4:$AT$361,0),1)</f>
        <v>100</v>
      </c>
      <c r="G181" s="119">
        <f>INDEX(Materiais!$AU$4:$BM$361,MATCH($C181,Materiais!$AT$4:$AT$361,0),2)</f>
        <v>50</v>
      </c>
      <c r="H181" s="119">
        <f>INDEX(Materiais!$AU$4:$BM$361,MATCH($C181,Materiais!$AT$4:$AT$361,0),4)</f>
        <v>2.65</v>
      </c>
      <c r="I181" s="119">
        <f>INDEX(Materiais!$AU$4:$BM$361,MATCH($C181,Materiais!$AT$4:$AT$361,0),18)</f>
        <v>3.95</v>
      </c>
      <c r="J181" s="121">
        <f t="shared" si="43"/>
        <v>15.8</v>
      </c>
      <c r="K181" s="121">
        <f>INDEX(Materiais!$AU$4:$BM$361,MATCH($C181,Materiais!$AT$4:$AT$361,0),19)*E181/1000000</f>
        <v>0.13033436226415096</v>
      </c>
      <c r="L181" s="122">
        <f t="shared" si="44"/>
        <v>0.52133744905660384</v>
      </c>
      <c r="M181" s="146"/>
    </row>
    <row r="182" spans="1:13" ht="15" customHeight="1" x14ac:dyDescent="0.25">
      <c r="A182" s="145"/>
      <c r="B182" s="118" t="s">
        <v>264</v>
      </c>
      <c r="C182" s="119" t="s">
        <v>275</v>
      </c>
      <c r="D182" s="120">
        <v>4</v>
      </c>
      <c r="E182" s="120">
        <v>668</v>
      </c>
      <c r="F182" s="119">
        <f>INDEX(Materiais!$AU$4:$BM$361,MATCH($C182,Materiais!$AT$4:$AT$361,0),1)</f>
        <v>100</v>
      </c>
      <c r="G182" s="119">
        <f>INDEX(Materiais!$AU$4:$BM$361,MATCH($C182,Materiais!$AT$4:$AT$361,0),2)</f>
        <v>50</v>
      </c>
      <c r="H182" s="119">
        <f>INDEX(Materiais!$AU$4:$BM$361,MATCH($C182,Materiais!$AT$4:$AT$361,0),4)</f>
        <v>2.65</v>
      </c>
      <c r="I182" s="119">
        <f>INDEX(Materiais!$AU$4:$BM$361,MATCH($C182,Materiais!$AT$4:$AT$361,0),18)</f>
        <v>3.95</v>
      </c>
      <c r="J182" s="121">
        <f t="shared" si="43"/>
        <v>15.8</v>
      </c>
      <c r="K182" s="121">
        <f>INDEX(Materiais!$AU$4:$BM$361,MATCH($C182,Materiais!$AT$4:$AT$361,0),19)*E182/1000000</f>
        <v>0.13033436226415096</v>
      </c>
      <c r="L182" s="122">
        <f t="shared" si="44"/>
        <v>0.52133744905660384</v>
      </c>
      <c r="M182" s="146"/>
    </row>
    <row r="183" spans="1:13" ht="15" customHeight="1" x14ac:dyDescent="0.25">
      <c r="A183" s="145"/>
      <c r="B183" s="118" t="s">
        <v>265</v>
      </c>
      <c r="C183" s="119" t="s">
        <v>275</v>
      </c>
      <c r="D183" s="120">
        <v>4</v>
      </c>
      <c r="E183" s="120">
        <v>329</v>
      </c>
      <c r="F183" s="119">
        <f>INDEX(Materiais!$AU$4:$BM$361,MATCH($C183,Materiais!$AT$4:$AT$361,0),1)</f>
        <v>100</v>
      </c>
      <c r="G183" s="119">
        <f>INDEX(Materiais!$AU$4:$BM$361,MATCH($C183,Materiais!$AT$4:$AT$361,0),2)</f>
        <v>50</v>
      </c>
      <c r="H183" s="119">
        <f>INDEX(Materiais!$AU$4:$BM$361,MATCH($C183,Materiais!$AT$4:$AT$361,0),4)</f>
        <v>2.65</v>
      </c>
      <c r="I183" s="119">
        <f>INDEX(Materiais!$AU$4:$BM$361,MATCH($C183,Materiais!$AT$4:$AT$361,0),18)</f>
        <v>3.95</v>
      </c>
      <c r="J183" s="121">
        <f t="shared" si="43"/>
        <v>15.8</v>
      </c>
      <c r="K183" s="121">
        <f>INDEX(Materiais!$AU$4:$BM$361,MATCH($C183,Materiais!$AT$4:$AT$361,0),19)*E183/1000000</f>
        <v>6.4191624528301891E-2</v>
      </c>
      <c r="L183" s="122">
        <f t="shared" si="44"/>
        <v>0.25676649811320756</v>
      </c>
      <c r="M183" s="146"/>
    </row>
    <row r="184" spans="1:13" ht="15" customHeight="1" x14ac:dyDescent="0.25">
      <c r="A184" s="145"/>
      <c r="B184" s="89" t="s">
        <v>2</v>
      </c>
      <c r="C184" s="199" t="str">
        <f>"Resumo "&amp;C176</f>
        <v>Resumo U 100 x 50 # 2.65</v>
      </c>
      <c r="D184" s="199"/>
      <c r="E184" s="199"/>
      <c r="F184" s="199"/>
      <c r="G184" s="199"/>
      <c r="H184" s="199"/>
      <c r="I184" s="199"/>
      <c r="J184" s="99">
        <f>SUM(J152:J183)</f>
        <v>553.00000000000011</v>
      </c>
      <c r="K184" s="99"/>
      <c r="L184" s="100">
        <f>SUM(L152:L183)</f>
        <v>27.819752558490574</v>
      </c>
      <c r="M184" s="146"/>
    </row>
    <row r="185" spans="1:13" ht="15" customHeight="1" x14ac:dyDescent="0.25">
      <c r="A185" s="145"/>
      <c r="B185" s="104" t="s">
        <v>266</v>
      </c>
      <c r="C185" s="105" t="s">
        <v>276</v>
      </c>
      <c r="D185" s="105">
        <v>33</v>
      </c>
      <c r="E185" s="105">
        <v>6000</v>
      </c>
      <c r="F185" s="105">
        <f>INDEX(Materiais!$AU$4:$BM$361,MATCH($C185,Materiais!$AT$4:$AT$361,0),1)</f>
        <v>150</v>
      </c>
      <c r="G185" s="105">
        <f>INDEX(Materiais!$AU$4:$BM$361,MATCH($C185,Materiais!$AT$4:$AT$361,0),2)</f>
        <v>60</v>
      </c>
      <c r="H185" s="106">
        <f>INDEX(Materiais!$AU$4:$BM$361,MATCH($C185,Materiais!$AT$4:$AT$361,0),4)</f>
        <v>3</v>
      </c>
      <c r="I185" s="106">
        <f>INDEX(Materiais!$AU$4:$BM$361,MATCH($C185,Materiais!$AT$4:$AT$361,0),18)</f>
        <v>6.75</v>
      </c>
      <c r="J185" s="106">
        <f t="shared" si="43"/>
        <v>222.75</v>
      </c>
      <c r="K185" s="106">
        <f>INDEX(Materiais!$AU$4:$BM$361,MATCH($C185,Materiais!$AT$4:$AT$361,0),19)*E185/1000000</f>
        <v>1.756</v>
      </c>
      <c r="L185" s="107">
        <f t="shared" si="44"/>
        <v>57.948</v>
      </c>
      <c r="M185" s="146"/>
    </row>
    <row r="186" spans="1:13" ht="15" customHeight="1" x14ac:dyDescent="0.25">
      <c r="A186" s="145"/>
      <c r="B186" s="108" t="s">
        <v>267</v>
      </c>
      <c r="C186" s="109" t="s">
        <v>276</v>
      </c>
      <c r="D186" s="109">
        <v>13</v>
      </c>
      <c r="E186" s="109">
        <v>3000</v>
      </c>
      <c r="F186" s="109">
        <f>INDEX(Materiais!$AU$4:$BM$361,MATCH($C186,Materiais!$AT$4:$AT$361,0),1)</f>
        <v>150</v>
      </c>
      <c r="G186" s="109">
        <f>INDEX(Materiais!$AU$4:$BM$361,MATCH($C186,Materiais!$AT$4:$AT$361,0),2)</f>
        <v>60</v>
      </c>
      <c r="H186" s="110">
        <f>INDEX(Materiais!$AU$4:$BM$361,MATCH($C186,Materiais!$AT$4:$AT$361,0),4)</f>
        <v>3</v>
      </c>
      <c r="I186" s="110">
        <f>INDEX(Materiais!$AU$4:$BM$361,MATCH($C186,Materiais!$AT$4:$AT$361,0),18)</f>
        <v>6.75</v>
      </c>
      <c r="J186" s="110">
        <f t="shared" si="43"/>
        <v>87.75</v>
      </c>
      <c r="K186" s="110">
        <f>INDEX(Materiais!$AU$4:$BM$361,MATCH($C186,Materiais!$AT$4:$AT$361,0),19)*E186/1000000</f>
        <v>0.878</v>
      </c>
      <c r="L186" s="111">
        <f t="shared" si="44"/>
        <v>11.414</v>
      </c>
      <c r="M186" s="146"/>
    </row>
    <row r="187" spans="1:13" ht="15" customHeight="1" x14ac:dyDescent="0.25">
      <c r="A187" s="145"/>
      <c r="B187" s="108" t="s">
        <v>268</v>
      </c>
      <c r="C187" s="109" t="s">
        <v>276</v>
      </c>
      <c r="D187" s="109">
        <v>26</v>
      </c>
      <c r="E187" s="109">
        <v>650</v>
      </c>
      <c r="F187" s="109">
        <f>INDEX(Materiais!$AU$4:$BM$361,MATCH($C187,Materiais!$AT$4:$AT$361,0),1)</f>
        <v>150</v>
      </c>
      <c r="G187" s="109">
        <f>INDEX(Materiais!$AU$4:$BM$361,MATCH($C187,Materiais!$AT$4:$AT$361,0),2)</f>
        <v>60</v>
      </c>
      <c r="H187" s="110">
        <f>INDEX(Materiais!$AU$4:$BM$361,MATCH($C187,Materiais!$AT$4:$AT$361,0),4)</f>
        <v>3</v>
      </c>
      <c r="I187" s="110">
        <f>INDEX(Materiais!$AU$4:$BM$361,MATCH($C187,Materiais!$AT$4:$AT$361,0),18)</f>
        <v>6.75</v>
      </c>
      <c r="J187" s="110">
        <f t="shared" si="43"/>
        <v>175.5</v>
      </c>
      <c r="K187" s="110">
        <f>INDEX(Materiais!$AU$4:$BM$361,MATCH($C187,Materiais!$AT$4:$AT$361,0),19)*E187/1000000</f>
        <v>0.19023333333333334</v>
      </c>
      <c r="L187" s="111">
        <f t="shared" si="44"/>
        <v>4.9460666666666668</v>
      </c>
      <c r="M187" s="146"/>
    </row>
    <row r="188" spans="1:13" ht="15" customHeight="1" x14ac:dyDescent="0.25">
      <c r="A188" s="145"/>
      <c r="B188" s="101" t="s">
        <v>2</v>
      </c>
      <c r="C188" s="205" t="str">
        <f>"Resumo "&amp;C152</f>
        <v>Resumo U 100 x 50 # 2.65</v>
      </c>
      <c r="D188" s="205"/>
      <c r="E188" s="205"/>
      <c r="F188" s="205"/>
      <c r="G188" s="205"/>
      <c r="H188" s="205"/>
      <c r="I188" s="205"/>
      <c r="J188" s="102">
        <f>SUM(J185:J187)</f>
        <v>486</v>
      </c>
      <c r="K188" s="102"/>
      <c r="L188" s="103">
        <f>SUM(L185:L187)</f>
        <v>74.308066666666662</v>
      </c>
      <c r="M188" s="146"/>
    </row>
    <row r="189" spans="1:13" ht="15" customHeight="1" x14ac:dyDescent="0.25">
      <c r="A189" s="145"/>
      <c r="B189" s="96" t="s">
        <v>2</v>
      </c>
      <c r="C189" s="191" t="s">
        <v>279</v>
      </c>
      <c r="D189" s="191"/>
      <c r="E189" s="191"/>
      <c r="F189" s="191"/>
      <c r="G189" s="191"/>
      <c r="H189" s="191"/>
      <c r="I189" s="191"/>
      <c r="J189" s="97">
        <f>SUM(J184,J188)</f>
        <v>1039</v>
      </c>
      <c r="K189" s="97"/>
      <c r="L189" s="98">
        <f>SUM(L184,L188)</f>
        <v>102.12781922515724</v>
      </c>
      <c r="M189" s="146"/>
    </row>
    <row r="190" spans="1:13" ht="30" customHeight="1" x14ac:dyDescent="0.25">
      <c r="A190" s="145"/>
      <c r="B190" s="7" t="s">
        <v>6</v>
      </c>
      <c r="C190" s="8" t="s">
        <v>11</v>
      </c>
      <c r="D190" s="8" t="s">
        <v>7</v>
      </c>
      <c r="E190" s="8" t="s">
        <v>19</v>
      </c>
      <c r="F190" s="8" t="s">
        <v>16</v>
      </c>
      <c r="G190" s="8" t="s">
        <v>18</v>
      </c>
      <c r="H190" s="8" t="s">
        <v>184</v>
      </c>
      <c r="I190" s="8" t="s">
        <v>139</v>
      </c>
      <c r="J190" s="8" t="s">
        <v>140</v>
      </c>
      <c r="K190" s="8" t="s">
        <v>20</v>
      </c>
      <c r="L190" s="9" t="s">
        <v>10</v>
      </c>
      <c r="M190" s="146"/>
    </row>
    <row r="191" spans="1:13" ht="15" customHeight="1" x14ac:dyDescent="0.25">
      <c r="A191" s="145"/>
      <c r="B191" s="75" t="s">
        <v>277</v>
      </c>
      <c r="C191" s="150" t="str">
        <f>"Chapa "&amp;F191&amp;"x"&amp;E191&amp;" #"&amp;G191&amp;"mm"</f>
        <v>Chapa 120x120 #10mm</v>
      </c>
      <c r="D191" s="150">
        <v>74</v>
      </c>
      <c r="E191" s="150">
        <v>120</v>
      </c>
      <c r="F191" s="150">
        <v>120</v>
      </c>
      <c r="G191" s="150">
        <v>10</v>
      </c>
      <c r="H191" s="151">
        <f>F191*E191/100</f>
        <v>144</v>
      </c>
      <c r="I191" s="151">
        <f>H191*G191*7850/10000000</f>
        <v>1.1304000000000001</v>
      </c>
      <c r="J191" s="151">
        <f>I191*D191</f>
        <v>83.649600000000007</v>
      </c>
      <c r="K191" s="151">
        <f>H191*2/10000</f>
        <v>2.8799999999999999E-2</v>
      </c>
      <c r="L191" s="77">
        <f>K191*D191</f>
        <v>2.1311999999999998</v>
      </c>
      <c r="M191" s="146"/>
    </row>
    <row r="192" spans="1:13" ht="15" customHeight="1" x14ac:dyDescent="0.25">
      <c r="A192" s="145"/>
      <c r="B192" s="81" t="s">
        <v>278</v>
      </c>
      <c r="C192" s="82" t="str">
        <f>"Chapa "&amp;F192&amp;"x"&amp;E192&amp;" #"&amp;G192&amp;"mm"</f>
        <v>Chapa 100x200 #10mm</v>
      </c>
      <c r="D192" s="82">
        <v>14</v>
      </c>
      <c r="E192" s="82">
        <v>200</v>
      </c>
      <c r="F192" s="82">
        <v>100</v>
      </c>
      <c r="G192" s="82">
        <v>10</v>
      </c>
      <c r="H192" s="83">
        <f>F192*E192/100</f>
        <v>200</v>
      </c>
      <c r="I192" s="83">
        <f>H192*G192*7850/10000000</f>
        <v>1.57</v>
      </c>
      <c r="J192" s="83">
        <f>I192*D192</f>
        <v>21.98</v>
      </c>
      <c r="K192" s="83">
        <f>H192*2/10000</f>
        <v>0.04</v>
      </c>
      <c r="L192" s="84">
        <f>K192*D192</f>
        <v>0.56000000000000005</v>
      </c>
      <c r="M192" s="146"/>
    </row>
    <row r="193" spans="1:13" ht="15" customHeight="1" x14ac:dyDescent="0.25">
      <c r="A193" s="145"/>
      <c r="B193" s="74" t="s">
        <v>2</v>
      </c>
      <c r="C193" s="206" t="str">
        <f>"Resumo Chapas #"&amp;G191&amp;"mm"</f>
        <v>Resumo Chapas #10mm</v>
      </c>
      <c r="D193" s="206"/>
      <c r="E193" s="206"/>
      <c r="F193" s="206"/>
      <c r="G193" s="206"/>
      <c r="H193" s="206"/>
      <c r="I193" s="206"/>
      <c r="J193" s="91">
        <f>SUM(J191:J192)</f>
        <v>105.62960000000001</v>
      </c>
      <c r="K193" s="91"/>
      <c r="L193" s="92">
        <f>SUM(L191:L192)</f>
        <v>2.6911999999999998</v>
      </c>
      <c r="M193" s="146"/>
    </row>
    <row r="194" spans="1:13" ht="30" customHeight="1" x14ac:dyDescent="0.25">
      <c r="A194" s="145"/>
      <c r="B194" s="71" t="s">
        <v>2</v>
      </c>
      <c r="C194" s="200" t="s">
        <v>185</v>
      </c>
      <c r="D194" s="200"/>
      <c r="E194" s="200"/>
      <c r="F194" s="200"/>
      <c r="G194" s="200"/>
      <c r="H194" s="200"/>
      <c r="I194" s="200"/>
      <c r="J194" s="86">
        <f>SUM(J189,J193)</f>
        <v>1144.6296</v>
      </c>
      <c r="K194" s="86"/>
      <c r="L194" s="112">
        <f>SUM(L189,L193)</f>
        <v>104.81901922515723</v>
      </c>
      <c r="M194" s="146"/>
    </row>
    <row r="195" spans="1:13" ht="30" customHeight="1" x14ac:dyDescent="0.25">
      <c r="A195" s="145"/>
      <c r="B195" s="202" t="s">
        <v>292</v>
      </c>
      <c r="C195" s="203"/>
      <c r="D195" s="203"/>
      <c r="E195" s="203"/>
      <c r="F195" s="203"/>
      <c r="G195" s="203"/>
      <c r="H195" s="203"/>
      <c r="I195" s="203"/>
      <c r="J195" s="203"/>
      <c r="K195" s="203"/>
      <c r="L195" s="204"/>
      <c r="M195" s="146"/>
    </row>
    <row r="196" spans="1:13" ht="30" customHeight="1" x14ac:dyDescent="0.25">
      <c r="A196" s="145"/>
      <c r="B196" s="7" t="s">
        <v>205</v>
      </c>
      <c r="C196" s="195" t="s">
        <v>179</v>
      </c>
      <c r="D196" s="195"/>
      <c r="E196" s="195" t="s">
        <v>5</v>
      </c>
      <c r="F196" s="195"/>
      <c r="G196" s="195" t="s">
        <v>269</v>
      </c>
      <c r="H196" s="195"/>
      <c r="I196" s="195" t="s">
        <v>272</v>
      </c>
      <c r="J196" s="195"/>
      <c r="K196" s="195" t="s">
        <v>273</v>
      </c>
      <c r="L196" s="196"/>
      <c r="M196" s="146"/>
    </row>
    <row r="197" spans="1:13" ht="15" customHeight="1" x14ac:dyDescent="0.25">
      <c r="A197" s="145"/>
      <c r="B197" s="75" t="s">
        <v>280</v>
      </c>
      <c r="C197" s="207" t="str">
        <f>"Calha "&amp;E197/100&amp;"cm"</f>
        <v>Calha 178cm</v>
      </c>
      <c r="D197" s="207"/>
      <c r="E197" s="207">
        <v>17800</v>
      </c>
      <c r="F197" s="207"/>
      <c r="G197" s="207">
        <v>0.5</v>
      </c>
      <c r="H197" s="207"/>
      <c r="I197" s="222">
        <v>571</v>
      </c>
      <c r="J197" s="222"/>
      <c r="K197" s="222">
        <v>39.892915000000002</v>
      </c>
      <c r="L197" s="223"/>
      <c r="M197" s="146"/>
    </row>
    <row r="198" spans="1:13" ht="15" customHeight="1" x14ac:dyDescent="0.25">
      <c r="A198" s="145"/>
      <c r="B198" s="81" t="s">
        <v>281</v>
      </c>
      <c r="C198" s="226" t="str">
        <f>"Calha "&amp;E198/100&amp;"cm"</f>
        <v>Calha 221.91cm</v>
      </c>
      <c r="D198" s="227"/>
      <c r="E198" s="226">
        <v>22191</v>
      </c>
      <c r="F198" s="227"/>
      <c r="G198" s="226">
        <v>0.5</v>
      </c>
      <c r="H198" s="227"/>
      <c r="I198" s="220">
        <v>571</v>
      </c>
      <c r="J198" s="224"/>
      <c r="K198" s="220">
        <v>49.733914425000002</v>
      </c>
      <c r="L198" s="221"/>
      <c r="M198" s="146"/>
    </row>
    <row r="199" spans="1:13" ht="15" customHeight="1" x14ac:dyDescent="0.25">
      <c r="A199" s="145"/>
      <c r="B199" s="75" t="s">
        <v>282</v>
      </c>
      <c r="C199" s="225" t="str">
        <f>"Calha "&amp;E199/100&amp;"cm"</f>
        <v>Calha 88.26cm</v>
      </c>
      <c r="D199" s="225"/>
      <c r="E199" s="225">
        <v>8826</v>
      </c>
      <c r="F199" s="225"/>
      <c r="G199" s="225">
        <v>0.5</v>
      </c>
      <c r="H199" s="225"/>
      <c r="I199" s="218">
        <v>571</v>
      </c>
      <c r="J199" s="218"/>
      <c r="K199" s="218">
        <v>19.780610549999999</v>
      </c>
      <c r="L199" s="219"/>
      <c r="M199" s="146"/>
    </row>
    <row r="200" spans="1:13" ht="15" customHeight="1" x14ac:dyDescent="0.25">
      <c r="A200" s="145"/>
      <c r="B200" s="101" t="s">
        <v>2</v>
      </c>
      <c r="C200" s="205" t="s">
        <v>274</v>
      </c>
      <c r="D200" s="205"/>
      <c r="E200" s="205"/>
      <c r="F200" s="205"/>
      <c r="G200" s="205"/>
      <c r="H200" s="205"/>
      <c r="I200" s="205"/>
      <c r="J200" s="102"/>
      <c r="K200" s="197">
        <v>109.40743997500002</v>
      </c>
      <c r="L200" s="198"/>
      <c r="M200" s="146"/>
    </row>
    <row r="201" spans="1:13" ht="30" customHeight="1" x14ac:dyDescent="0.25">
      <c r="A201" s="145"/>
      <c r="B201" s="202" t="s">
        <v>218</v>
      </c>
      <c r="C201" s="203"/>
      <c r="D201" s="203"/>
      <c r="E201" s="203"/>
      <c r="F201" s="203"/>
      <c r="G201" s="203"/>
      <c r="H201" s="203"/>
      <c r="I201" s="203"/>
      <c r="J201" s="203"/>
      <c r="K201" s="203"/>
      <c r="L201" s="204"/>
      <c r="M201" s="146"/>
    </row>
    <row r="202" spans="1:13" ht="30" customHeight="1" x14ac:dyDescent="0.25">
      <c r="A202" s="145"/>
      <c r="B202" s="7" t="s">
        <v>205</v>
      </c>
      <c r="C202" s="195" t="s">
        <v>190</v>
      </c>
      <c r="D202" s="195"/>
      <c r="E202" s="195" t="s">
        <v>12</v>
      </c>
      <c r="F202" s="195"/>
      <c r="G202" s="195" t="s">
        <v>5</v>
      </c>
      <c r="H202" s="195"/>
      <c r="I202" s="195" t="s">
        <v>7</v>
      </c>
      <c r="J202" s="195"/>
      <c r="K202" s="195" t="s">
        <v>213</v>
      </c>
      <c r="L202" s="196"/>
      <c r="M202" s="146"/>
    </row>
    <row r="203" spans="1:13" ht="15" customHeight="1" x14ac:dyDescent="0.25">
      <c r="A203" s="145"/>
      <c r="B203" s="70" t="s">
        <v>331</v>
      </c>
      <c r="C203" s="318" t="s">
        <v>191</v>
      </c>
      <c r="D203" s="319"/>
      <c r="E203" s="318">
        <f>25.4*3/8</f>
        <v>9.5249999999999986</v>
      </c>
      <c r="F203" s="319"/>
      <c r="G203" s="318">
        <f>25.4*5</f>
        <v>127</v>
      </c>
      <c r="H203" s="319"/>
      <c r="I203" s="249">
        <f>14*4+7*8+7*4+4*4+22*2</f>
        <v>200</v>
      </c>
      <c r="J203" s="250"/>
      <c r="K203" s="251" t="s">
        <v>219</v>
      </c>
      <c r="L203" s="252"/>
      <c r="M203" s="146"/>
    </row>
    <row r="204" spans="1:13" ht="15" customHeight="1" x14ac:dyDescent="0.25">
      <c r="A204" s="145"/>
      <c r="M204" s="146"/>
    </row>
    <row r="205" spans="1:13" ht="30" customHeight="1" x14ac:dyDescent="0.25">
      <c r="A205" s="145"/>
      <c r="B205" s="192" t="s">
        <v>294</v>
      </c>
      <c r="C205" s="193"/>
      <c r="D205" s="193"/>
      <c r="E205" s="193"/>
      <c r="F205" s="193"/>
      <c r="G205" s="193"/>
      <c r="H205" s="193"/>
      <c r="I205" s="193"/>
      <c r="J205" s="193"/>
      <c r="K205" s="193"/>
      <c r="L205" s="201"/>
      <c r="M205" s="146"/>
    </row>
    <row r="206" spans="1:13" ht="30" customHeight="1" x14ac:dyDescent="0.25">
      <c r="A206" s="145"/>
      <c r="B206" s="8" t="s">
        <v>179</v>
      </c>
      <c r="C206" s="8" t="s">
        <v>8</v>
      </c>
      <c r="D206" s="8" t="s">
        <v>7</v>
      </c>
      <c r="E206" s="8" t="s">
        <v>19</v>
      </c>
      <c r="F206" s="8" t="s">
        <v>17</v>
      </c>
      <c r="G206" s="8" t="s">
        <v>16</v>
      </c>
      <c r="H206" s="8" t="s">
        <v>18</v>
      </c>
      <c r="I206" s="8" t="s">
        <v>289</v>
      </c>
      <c r="J206" s="8" t="s">
        <v>290</v>
      </c>
      <c r="K206" s="8" t="s">
        <v>20</v>
      </c>
      <c r="L206" s="9" t="s">
        <v>10</v>
      </c>
      <c r="M206" s="146"/>
    </row>
    <row r="207" spans="1:13" ht="15" customHeight="1" x14ac:dyDescent="0.25">
      <c r="A207" s="145"/>
      <c r="B207" s="75">
        <v>1</v>
      </c>
      <c r="C207" s="150" t="s">
        <v>287</v>
      </c>
      <c r="D207" s="150">
        <v>8</v>
      </c>
      <c r="E207" s="150">
        <v>3050</v>
      </c>
      <c r="F207" s="150">
        <v>300</v>
      </c>
      <c r="G207" s="150">
        <v>150</v>
      </c>
      <c r="H207" s="151">
        <v>2.65</v>
      </c>
      <c r="I207" s="151">
        <f>7850*2338.8255/1000000</f>
        <v>18.359780175000001</v>
      </c>
      <c r="J207" s="151">
        <f>7850*D207*E207*2338.8255/1000000000</f>
        <v>447.97863626999998</v>
      </c>
      <c r="K207" s="151">
        <f>(F207+G207)*2*E207/1000000</f>
        <v>2.7450000000000001</v>
      </c>
      <c r="L207" s="77">
        <f>K207*D207</f>
        <v>21.96</v>
      </c>
      <c r="M207" s="146"/>
    </row>
    <row r="208" spans="1:13" ht="15" customHeight="1" x14ac:dyDescent="0.25">
      <c r="A208" s="145"/>
      <c r="B208" s="81">
        <v>2</v>
      </c>
      <c r="C208" s="82" t="s">
        <v>288</v>
      </c>
      <c r="D208" s="82">
        <v>8</v>
      </c>
      <c r="E208" s="82">
        <v>2800</v>
      </c>
      <c r="F208" s="82">
        <v>250</v>
      </c>
      <c r="G208" s="82">
        <v>150</v>
      </c>
      <c r="H208" s="83">
        <v>2.65</v>
      </c>
      <c r="I208" s="83">
        <f>7850*2073.8255/1000000</f>
        <v>16.279530174999998</v>
      </c>
      <c r="J208" s="83">
        <f>7850*D208*E208*2073.8255/1000000000</f>
        <v>364.66147591999999</v>
      </c>
      <c r="K208" s="83">
        <f>(F208+G208)*2*E208/1000000</f>
        <v>2.2400000000000002</v>
      </c>
      <c r="L208" s="84">
        <f>K208*D208</f>
        <v>17.920000000000002</v>
      </c>
      <c r="M208" s="146"/>
    </row>
    <row r="209" spans="1:13" ht="15" customHeight="1" x14ac:dyDescent="0.25">
      <c r="A209" s="145"/>
      <c r="B209" s="89" t="s">
        <v>2</v>
      </c>
      <c r="C209" s="199" t="str">
        <f>"Resumo "&amp;C197</f>
        <v>Resumo Calha 178cm</v>
      </c>
      <c r="D209" s="199"/>
      <c r="E209" s="199"/>
      <c r="F209" s="199"/>
      <c r="G209" s="199"/>
      <c r="H209" s="199"/>
      <c r="I209" s="199"/>
      <c r="J209" s="99">
        <f>SUM(J207:J208)</f>
        <v>812.64011218999997</v>
      </c>
      <c r="K209" s="99"/>
      <c r="L209" s="100">
        <f>SUM(L207:L208)</f>
        <v>39.880000000000003</v>
      </c>
      <c r="M209" s="146"/>
    </row>
    <row r="210" spans="1:13" ht="30" customHeight="1" x14ac:dyDescent="0.25">
      <c r="A210" s="145"/>
      <c r="B210" s="8" t="s">
        <v>179</v>
      </c>
      <c r="C210" s="8" t="s">
        <v>8</v>
      </c>
      <c r="D210" s="8" t="s">
        <v>7</v>
      </c>
      <c r="E210" s="8" t="s">
        <v>19</v>
      </c>
      <c r="F210" s="8" t="s">
        <v>16</v>
      </c>
      <c r="G210" s="8" t="s">
        <v>18</v>
      </c>
      <c r="H210" s="8" t="s">
        <v>270</v>
      </c>
      <c r="I210" s="8" t="s">
        <v>271</v>
      </c>
      <c r="J210" s="8" t="s">
        <v>283</v>
      </c>
      <c r="K210" s="8" t="s">
        <v>20</v>
      </c>
      <c r="L210" s="9" t="s">
        <v>10</v>
      </c>
      <c r="M210" s="146"/>
    </row>
    <row r="211" spans="1:13" ht="15" customHeight="1" x14ac:dyDescent="0.25">
      <c r="A211" s="145"/>
      <c r="B211" s="81">
        <v>3</v>
      </c>
      <c r="C211" s="82" t="s">
        <v>284</v>
      </c>
      <c r="D211" s="82">
        <f>D207+D208</f>
        <v>16</v>
      </c>
      <c r="E211" s="82">
        <v>350</v>
      </c>
      <c r="F211" s="82">
        <v>250</v>
      </c>
      <c r="G211" s="82">
        <v>10</v>
      </c>
      <c r="H211" s="83">
        <f>350*250/100</f>
        <v>875</v>
      </c>
      <c r="I211" s="83">
        <f>7850*350*250*10/1000000000</f>
        <v>6.8687500000000004</v>
      </c>
      <c r="J211" s="83">
        <f>D211*I211</f>
        <v>109.9</v>
      </c>
      <c r="K211" s="83">
        <f>H211*2/10000</f>
        <v>0.17499999999999999</v>
      </c>
      <c r="L211" s="84">
        <f>K211*D211</f>
        <v>2.8</v>
      </c>
      <c r="M211" s="146"/>
    </row>
    <row r="212" spans="1:13" ht="15" customHeight="1" x14ac:dyDescent="0.25">
      <c r="A212" s="145"/>
      <c r="B212" s="89" t="s">
        <v>2</v>
      </c>
      <c r="C212" s="199" t="str">
        <f>"Resumo "&amp;C211</f>
        <v>Resumo Chapa 350x250 #10mm</v>
      </c>
      <c r="D212" s="199"/>
      <c r="E212" s="199"/>
      <c r="F212" s="199"/>
      <c r="G212" s="199"/>
      <c r="H212" s="199"/>
      <c r="I212" s="199"/>
      <c r="J212" s="99">
        <f>SUM(J211)</f>
        <v>109.9</v>
      </c>
      <c r="K212" s="99"/>
      <c r="L212" s="100">
        <f>SUM(L211)</f>
        <v>2.8</v>
      </c>
      <c r="M212" s="146"/>
    </row>
    <row r="213" spans="1:13" ht="30" customHeight="1" x14ac:dyDescent="0.25">
      <c r="A213" s="145"/>
      <c r="B213" s="71" t="s">
        <v>2</v>
      </c>
      <c r="C213" s="200" t="s">
        <v>185</v>
      </c>
      <c r="D213" s="200"/>
      <c r="E213" s="200"/>
      <c r="F213" s="200"/>
      <c r="G213" s="200"/>
      <c r="H213" s="200"/>
      <c r="I213" s="200"/>
      <c r="J213" s="86">
        <f>SUM(J209,J212)</f>
        <v>922.54011218999995</v>
      </c>
      <c r="K213" s="86"/>
      <c r="L213" s="112">
        <f>SUM(L208,L212)</f>
        <v>20.720000000000002</v>
      </c>
      <c r="M213" s="146"/>
    </row>
    <row r="214" spans="1:13" ht="30" customHeight="1" x14ac:dyDescent="0.25">
      <c r="A214" s="145"/>
      <c r="B214" s="202" t="s">
        <v>218</v>
      </c>
      <c r="C214" s="203"/>
      <c r="D214" s="203"/>
      <c r="E214" s="203"/>
      <c r="F214" s="203"/>
      <c r="G214" s="203"/>
      <c r="H214" s="203"/>
      <c r="I214" s="203"/>
      <c r="J214" s="203"/>
      <c r="K214" s="203"/>
      <c r="L214" s="204"/>
      <c r="M214" s="146"/>
    </row>
    <row r="215" spans="1:13" ht="30" customHeight="1" x14ac:dyDescent="0.25">
      <c r="A215" s="145"/>
      <c r="B215" s="7" t="s">
        <v>205</v>
      </c>
      <c r="C215" s="195" t="s">
        <v>190</v>
      </c>
      <c r="D215" s="195"/>
      <c r="E215" s="195" t="s">
        <v>12</v>
      </c>
      <c r="F215" s="195"/>
      <c r="G215" s="195" t="s">
        <v>5</v>
      </c>
      <c r="H215" s="195"/>
      <c r="I215" s="195" t="s">
        <v>7</v>
      </c>
      <c r="J215" s="195"/>
      <c r="K215" s="195" t="s">
        <v>213</v>
      </c>
      <c r="L215" s="196"/>
      <c r="M215" s="146"/>
    </row>
    <row r="216" spans="1:13" ht="15" customHeight="1" x14ac:dyDescent="0.25">
      <c r="A216" s="145"/>
      <c r="B216" s="123">
        <f>B211+1</f>
        <v>4</v>
      </c>
      <c r="C216" s="210" t="s">
        <v>191</v>
      </c>
      <c r="D216" s="210"/>
      <c r="E216" s="210">
        <f>25.4*3/8</f>
        <v>9.5249999999999986</v>
      </c>
      <c r="F216" s="210"/>
      <c r="G216" s="210">
        <f>25.4*5</f>
        <v>127</v>
      </c>
      <c r="H216" s="210"/>
      <c r="I216" s="211">
        <v>64</v>
      </c>
      <c r="J216" s="211"/>
      <c r="K216" s="212" t="s">
        <v>291</v>
      </c>
      <c r="L216" s="213"/>
      <c r="M216" s="146"/>
    </row>
    <row r="217" spans="1:13" ht="30" customHeight="1" x14ac:dyDescent="0.25">
      <c r="A217" s="145"/>
      <c r="B217" s="217" t="s">
        <v>285</v>
      </c>
      <c r="C217" s="195"/>
      <c r="D217" s="195"/>
      <c r="E217" s="195"/>
      <c r="F217" s="195"/>
      <c r="G217" s="195"/>
      <c r="H217" s="195" t="s">
        <v>286</v>
      </c>
      <c r="I217" s="195"/>
      <c r="J217" s="195"/>
      <c r="K217" s="195"/>
      <c r="L217" s="196"/>
      <c r="M217" s="146"/>
    </row>
    <row r="218" spans="1:13" ht="15" customHeight="1" x14ac:dyDescent="0.25">
      <c r="A218" s="145"/>
      <c r="B218" s="216">
        <f>3.81*0.531*0.12</f>
        <v>0.24277319999999999</v>
      </c>
      <c r="C218" s="214"/>
      <c r="D218" s="214"/>
      <c r="E218" s="214"/>
      <c r="F218" s="214"/>
      <c r="G218" s="214"/>
      <c r="H218" s="214">
        <f>(3.81+0.531)*0.12*2</f>
        <v>1.0418400000000001</v>
      </c>
      <c r="I218" s="214"/>
      <c r="J218" s="214"/>
      <c r="K218" s="214"/>
      <c r="L218" s="215"/>
      <c r="M218" s="146"/>
    </row>
    <row r="219" spans="1:13" ht="15" customHeight="1" x14ac:dyDescent="0.25">
      <c r="A219" s="145"/>
      <c r="B219" s="3"/>
      <c r="C219" s="3"/>
      <c r="E219" s="3"/>
      <c r="F219" s="3"/>
      <c r="G219" s="3"/>
      <c r="H219" s="3"/>
      <c r="M219" s="146"/>
    </row>
    <row r="220" spans="1:13" ht="30" customHeight="1" x14ac:dyDescent="0.25">
      <c r="A220" s="145"/>
      <c r="B220" s="192" t="s">
        <v>317</v>
      </c>
      <c r="C220" s="193"/>
      <c r="D220" s="193"/>
      <c r="E220" s="193"/>
      <c r="F220" s="193"/>
      <c r="G220" s="193"/>
      <c r="H220" s="193"/>
      <c r="I220" s="193"/>
      <c r="J220" s="193"/>
      <c r="K220" s="193"/>
      <c r="L220" s="201"/>
      <c r="M220" s="146"/>
    </row>
    <row r="221" spans="1:13" ht="30" customHeight="1" x14ac:dyDescent="0.25">
      <c r="A221" s="145"/>
      <c r="B221" s="8" t="s">
        <v>179</v>
      </c>
      <c r="C221" s="8" t="s">
        <v>8</v>
      </c>
      <c r="D221" s="8" t="s">
        <v>7</v>
      </c>
      <c r="E221" s="8" t="s">
        <v>19</v>
      </c>
      <c r="F221" s="8" t="s">
        <v>17</v>
      </c>
      <c r="G221" s="8" t="s">
        <v>16</v>
      </c>
      <c r="H221" s="8" t="s">
        <v>18</v>
      </c>
      <c r="I221" s="8" t="s">
        <v>139</v>
      </c>
      <c r="J221" s="8" t="s">
        <v>140</v>
      </c>
      <c r="K221" s="8" t="s">
        <v>20</v>
      </c>
      <c r="L221" s="9" t="s">
        <v>10</v>
      </c>
      <c r="M221" s="146"/>
    </row>
    <row r="222" spans="1:13" ht="15" customHeight="1" x14ac:dyDescent="0.25">
      <c r="A222" s="145"/>
      <c r="B222" s="75" t="s">
        <v>295</v>
      </c>
      <c r="C222" s="150" t="s">
        <v>202</v>
      </c>
      <c r="D222" s="150">
        <f>2*2</f>
        <v>4</v>
      </c>
      <c r="E222" s="150">
        <v>211</v>
      </c>
      <c r="F222" s="150">
        <f>INDEX(Materiais!$BQ$4:$BV$169,MATCH($C222,Materiais!$BP$4:$BP$169,0),MATCH(F$221,Materiais!$BQ$2:$BV$2,0))</f>
        <v>50</v>
      </c>
      <c r="G222" s="150">
        <f>INDEX(Materiais!$BQ$4:$BV$169,MATCH($C222,Materiais!$BP$4:$BP$169,0),MATCH(G$56,Materiais!$BQ$2:$BV$2,0))</f>
        <v>50</v>
      </c>
      <c r="H222" s="151">
        <f>INDEX(Materiais!$BQ$4:$BV$169,MATCH($C222,Materiais!$BP$4:$BP$169,0),MATCH(H$56,Materiais!$BQ$2:$BV$2,0))</f>
        <v>2</v>
      </c>
      <c r="I222" s="151">
        <f>INDEX(Materiais!$BQ$4:$BV$169,MATCH($C222,Materiais!$BP$4:$BP$169,0),MATCH(I$56,Materiais!$BQ$2:$BV$2,0))*E222/6000</f>
        <v>0.63996300000000006</v>
      </c>
      <c r="J222" s="151">
        <f>I222*D222</f>
        <v>2.5598520000000002</v>
      </c>
      <c r="K222" s="151">
        <f>INDEX(Materiais!$BQ$4:$BV$169,MATCH($C222,Materiais!$BP$4:$BP$169,0),MATCH("Perímetro
(mm)",Materiais!$BQ$2:$BV$2,0))*E222/1000000</f>
        <v>4.2200000000000001E-2</v>
      </c>
      <c r="L222" s="77">
        <f t="shared" ref="L222" si="45">K222*D222</f>
        <v>0.16880000000000001</v>
      </c>
      <c r="M222" s="146"/>
    </row>
    <row r="223" spans="1:13" ht="15" customHeight="1" x14ac:dyDescent="0.25">
      <c r="A223" s="145"/>
      <c r="B223" s="75" t="s">
        <v>296</v>
      </c>
      <c r="C223" s="150" t="s">
        <v>202</v>
      </c>
      <c r="D223" s="150">
        <f t="shared" ref="D223:D233" si="46">2*2</f>
        <v>4</v>
      </c>
      <c r="E223" s="150">
        <v>6908</v>
      </c>
      <c r="F223" s="150">
        <f>INDEX(Materiais!$BQ$4:$BV$169,MATCH($C223,Materiais!$BP$4:$BP$169,0),MATCH(F$221,Materiais!$BQ$2:$BV$2,0))</f>
        <v>50</v>
      </c>
      <c r="G223" s="150">
        <f>INDEX(Materiais!$BQ$4:$BV$169,MATCH($C223,Materiais!$BP$4:$BP$169,0),MATCH(G$56,Materiais!$BQ$2:$BV$2,0))</f>
        <v>50</v>
      </c>
      <c r="H223" s="151">
        <f>INDEX(Materiais!$BQ$4:$BV$169,MATCH($C223,Materiais!$BP$4:$BP$169,0),MATCH(H$56,Materiais!$BQ$2:$BV$2,0))</f>
        <v>2</v>
      </c>
      <c r="I223" s="151">
        <f>INDEX(Materiais!$BQ$4:$BV$169,MATCH($C223,Materiais!$BP$4:$BP$169,0),MATCH(I$56,Materiais!$BQ$2:$BV$2,0))*E223/6000</f>
        <v>20.951964</v>
      </c>
      <c r="J223" s="151">
        <f t="shared" ref="J223:J234" si="47">I223*D223</f>
        <v>83.807856000000001</v>
      </c>
      <c r="K223" s="151">
        <f>INDEX(Materiais!$BQ$4:$BV$169,MATCH($C223,Materiais!$BP$4:$BP$169,0),MATCH("Perímetro
(mm)",Materiais!$BQ$2:$BV$2,0))*E223/1000000</f>
        <v>1.3815999999999999</v>
      </c>
      <c r="L223" s="77">
        <f t="shared" ref="L223:L234" si="48">K223*D223</f>
        <v>5.5263999999999998</v>
      </c>
      <c r="M223" s="146"/>
    </row>
    <row r="224" spans="1:13" ht="15" customHeight="1" x14ac:dyDescent="0.25">
      <c r="A224" s="145"/>
      <c r="B224" s="75" t="s">
        <v>297</v>
      </c>
      <c r="C224" s="150" t="s">
        <v>202</v>
      </c>
      <c r="D224" s="150">
        <f t="shared" si="46"/>
        <v>4</v>
      </c>
      <c r="E224" s="150">
        <v>6588</v>
      </c>
      <c r="F224" s="150">
        <f>INDEX(Materiais!$BQ$4:$BV$169,MATCH($C224,Materiais!$BP$4:$BP$169,0),MATCH(F$221,Materiais!$BQ$2:$BV$2,0))</f>
        <v>50</v>
      </c>
      <c r="G224" s="150">
        <f>INDEX(Materiais!$BQ$4:$BV$169,MATCH($C224,Materiais!$BP$4:$BP$169,0),MATCH(G$56,Materiais!$BQ$2:$BV$2,0))</f>
        <v>50</v>
      </c>
      <c r="H224" s="151">
        <f>INDEX(Materiais!$BQ$4:$BV$169,MATCH($C224,Materiais!$BP$4:$BP$169,0),MATCH(H$56,Materiais!$BQ$2:$BV$2,0))</f>
        <v>2</v>
      </c>
      <c r="I224" s="151">
        <f>INDEX(Materiais!$BQ$4:$BV$169,MATCH($C224,Materiais!$BP$4:$BP$169,0),MATCH(I$56,Materiais!$BQ$2:$BV$2,0))*E224/6000</f>
        <v>19.981404000000001</v>
      </c>
      <c r="J224" s="151">
        <f t="shared" si="47"/>
        <v>79.925616000000005</v>
      </c>
      <c r="K224" s="151">
        <f>INDEX(Materiais!$BQ$4:$BV$169,MATCH($C224,Materiais!$BP$4:$BP$169,0),MATCH("Perímetro
(mm)",Materiais!$BQ$2:$BV$2,0))*E224/1000000</f>
        <v>1.3176000000000001</v>
      </c>
      <c r="L224" s="77">
        <f t="shared" si="48"/>
        <v>5.2704000000000004</v>
      </c>
      <c r="M224" s="146"/>
    </row>
    <row r="225" spans="1:13" ht="15" customHeight="1" x14ac:dyDescent="0.25">
      <c r="A225" s="145"/>
      <c r="B225" s="75" t="s">
        <v>298</v>
      </c>
      <c r="C225" s="150" t="s">
        <v>202</v>
      </c>
      <c r="D225" s="150">
        <f t="shared" si="46"/>
        <v>4</v>
      </c>
      <c r="E225" s="150">
        <v>747</v>
      </c>
      <c r="F225" s="150">
        <f>INDEX(Materiais!$BQ$4:$BV$169,MATCH($C225,Materiais!$BP$4:$BP$169,0),MATCH(F$221,Materiais!$BQ$2:$BV$2,0))</f>
        <v>50</v>
      </c>
      <c r="G225" s="150">
        <f>INDEX(Materiais!$BQ$4:$BV$169,MATCH($C225,Materiais!$BP$4:$BP$169,0),MATCH(G$56,Materiais!$BQ$2:$BV$2,0))</f>
        <v>50</v>
      </c>
      <c r="H225" s="151">
        <f>INDEX(Materiais!$BQ$4:$BV$169,MATCH($C225,Materiais!$BP$4:$BP$169,0),MATCH(H$56,Materiais!$BQ$2:$BV$2,0))</f>
        <v>2</v>
      </c>
      <c r="I225" s="151">
        <f>INDEX(Materiais!$BQ$4:$BV$169,MATCH($C225,Materiais!$BP$4:$BP$169,0),MATCH(I$56,Materiais!$BQ$2:$BV$2,0))*E225/6000</f>
        <v>2.2656510000000001</v>
      </c>
      <c r="J225" s="151">
        <f t="shared" si="47"/>
        <v>9.0626040000000003</v>
      </c>
      <c r="K225" s="151">
        <f>INDEX(Materiais!$BQ$4:$BV$169,MATCH($C225,Materiais!$BP$4:$BP$169,0),MATCH("Perímetro
(mm)",Materiais!$BQ$2:$BV$2,0))*E225/1000000</f>
        <v>0.14940000000000001</v>
      </c>
      <c r="L225" s="77">
        <f t="shared" si="48"/>
        <v>0.59760000000000002</v>
      </c>
      <c r="M225" s="146"/>
    </row>
    <row r="226" spans="1:13" ht="15" customHeight="1" x14ac:dyDescent="0.25">
      <c r="A226" s="145"/>
      <c r="B226" s="75" t="s">
        <v>299</v>
      </c>
      <c r="C226" s="150" t="s">
        <v>202</v>
      </c>
      <c r="D226" s="150">
        <f t="shared" si="46"/>
        <v>4</v>
      </c>
      <c r="E226" s="150">
        <v>409</v>
      </c>
      <c r="F226" s="150">
        <f>INDEX(Materiais!$BQ$4:$BV$169,MATCH($C226,Materiais!$BP$4:$BP$169,0),MATCH(F$221,Materiais!$BQ$2:$BV$2,0))</f>
        <v>50</v>
      </c>
      <c r="G226" s="150">
        <f>INDEX(Materiais!$BQ$4:$BV$169,MATCH($C226,Materiais!$BP$4:$BP$169,0),MATCH(G$56,Materiais!$BQ$2:$BV$2,0))</f>
        <v>50</v>
      </c>
      <c r="H226" s="151">
        <f>INDEX(Materiais!$BQ$4:$BV$169,MATCH($C226,Materiais!$BP$4:$BP$169,0),MATCH(H$56,Materiais!$BQ$2:$BV$2,0))</f>
        <v>2</v>
      </c>
      <c r="I226" s="151">
        <f>INDEX(Materiais!$BQ$4:$BV$169,MATCH($C226,Materiais!$BP$4:$BP$169,0),MATCH(I$56,Materiais!$BQ$2:$BV$2,0))*E226/6000</f>
        <v>1.240497</v>
      </c>
      <c r="J226" s="151">
        <f t="shared" si="47"/>
        <v>4.9619879999999998</v>
      </c>
      <c r="K226" s="151">
        <f>INDEX(Materiais!$BQ$4:$BV$169,MATCH($C226,Materiais!$BP$4:$BP$169,0),MATCH("Perímetro
(mm)",Materiais!$BQ$2:$BV$2,0))*E226/1000000</f>
        <v>8.1799999999999998E-2</v>
      </c>
      <c r="L226" s="77">
        <f t="shared" si="48"/>
        <v>0.32719999999999999</v>
      </c>
      <c r="M226" s="146"/>
    </row>
    <row r="227" spans="1:13" ht="15" customHeight="1" x14ac:dyDescent="0.25">
      <c r="A227" s="145"/>
      <c r="B227" s="75" t="s">
        <v>300</v>
      </c>
      <c r="C227" s="150" t="s">
        <v>202</v>
      </c>
      <c r="D227" s="150">
        <f t="shared" si="46"/>
        <v>4</v>
      </c>
      <c r="E227" s="150">
        <v>1117</v>
      </c>
      <c r="F227" s="150">
        <f>INDEX(Materiais!$BQ$4:$BV$169,MATCH($C227,Materiais!$BP$4:$BP$169,0),MATCH(F$221,Materiais!$BQ$2:$BV$2,0))</f>
        <v>50</v>
      </c>
      <c r="G227" s="150">
        <f>INDEX(Materiais!$BQ$4:$BV$169,MATCH($C227,Materiais!$BP$4:$BP$169,0),MATCH(G$56,Materiais!$BQ$2:$BV$2,0))</f>
        <v>50</v>
      </c>
      <c r="H227" s="151">
        <f>INDEX(Materiais!$BQ$4:$BV$169,MATCH($C227,Materiais!$BP$4:$BP$169,0),MATCH(H$56,Materiais!$BQ$2:$BV$2,0))</f>
        <v>2</v>
      </c>
      <c r="I227" s="151">
        <f>INDEX(Materiais!$BQ$4:$BV$169,MATCH($C227,Materiais!$BP$4:$BP$169,0),MATCH(I$56,Materiais!$BQ$2:$BV$2,0))*E227/6000</f>
        <v>3.387861</v>
      </c>
      <c r="J227" s="151">
        <f t="shared" si="47"/>
        <v>13.551444</v>
      </c>
      <c r="K227" s="151">
        <f>INDEX(Materiais!$BQ$4:$BV$169,MATCH($C227,Materiais!$BP$4:$BP$169,0),MATCH("Perímetro
(mm)",Materiais!$BQ$2:$BV$2,0))*E227/1000000</f>
        <v>0.22339999999999999</v>
      </c>
      <c r="L227" s="77">
        <f t="shared" si="48"/>
        <v>0.89359999999999995</v>
      </c>
      <c r="M227" s="146"/>
    </row>
    <row r="228" spans="1:13" ht="15" customHeight="1" x14ac:dyDescent="0.25">
      <c r="A228" s="145"/>
      <c r="B228" s="75" t="s">
        <v>301</v>
      </c>
      <c r="C228" s="150" t="s">
        <v>202</v>
      </c>
      <c r="D228" s="150">
        <f>2*2</f>
        <v>4</v>
      </c>
      <c r="E228" s="150">
        <v>763</v>
      </c>
      <c r="F228" s="150">
        <f>INDEX(Materiais!$BQ$4:$BV$169,MATCH($C228,Materiais!$BP$4:$BP$169,0),MATCH(F$221,Materiais!$BQ$2:$BV$2,0))</f>
        <v>50</v>
      </c>
      <c r="G228" s="150">
        <f>INDEX(Materiais!$BQ$4:$BV$169,MATCH($C228,Materiais!$BP$4:$BP$169,0),MATCH(G$56,Materiais!$BQ$2:$BV$2,0))</f>
        <v>50</v>
      </c>
      <c r="H228" s="151">
        <f>INDEX(Materiais!$BQ$4:$BV$169,MATCH($C228,Materiais!$BP$4:$BP$169,0),MATCH(H$56,Materiais!$BQ$2:$BV$2,0))</f>
        <v>2</v>
      </c>
      <c r="I228" s="151">
        <f>INDEX(Materiais!$BQ$4:$BV$169,MATCH($C228,Materiais!$BP$4:$BP$169,0),MATCH(I$56,Materiais!$BQ$2:$BV$2,0))*E228/6000</f>
        <v>2.3141790000000002</v>
      </c>
      <c r="J228" s="151">
        <f t="shared" si="47"/>
        <v>9.2567160000000008</v>
      </c>
      <c r="K228" s="151">
        <f>INDEX(Materiais!$BQ$4:$BV$169,MATCH($C228,Materiais!$BP$4:$BP$169,0),MATCH("Perímetro
(mm)",Materiais!$BQ$2:$BV$2,0))*E228/1000000</f>
        <v>0.15260000000000001</v>
      </c>
      <c r="L228" s="77">
        <f t="shared" si="48"/>
        <v>0.61040000000000005</v>
      </c>
      <c r="M228" s="146"/>
    </row>
    <row r="229" spans="1:13" ht="15" customHeight="1" x14ac:dyDescent="0.25">
      <c r="A229" s="145"/>
      <c r="B229" s="75" t="s">
        <v>302</v>
      </c>
      <c r="C229" s="150" t="s">
        <v>202</v>
      </c>
      <c r="D229" s="150">
        <f t="shared" si="46"/>
        <v>4</v>
      </c>
      <c r="E229" s="150">
        <v>1050</v>
      </c>
      <c r="F229" s="150">
        <f>INDEX(Materiais!$BQ$4:$BV$169,MATCH($C229,Materiais!$BP$4:$BP$169,0),MATCH(F$221,Materiais!$BQ$2:$BV$2,0))</f>
        <v>50</v>
      </c>
      <c r="G229" s="150">
        <f>INDEX(Materiais!$BQ$4:$BV$169,MATCH($C229,Materiais!$BP$4:$BP$169,0),MATCH(G$56,Materiais!$BQ$2:$BV$2,0))</f>
        <v>50</v>
      </c>
      <c r="H229" s="151">
        <f>INDEX(Materiais!$BQ$4:$BV$169,MATCH($C229,Materiais!$BP$4:$BP$169,0),MATCH(H$56,Materiais!$BQ$2:$BV$2,0))</f>
        <v>2</v>
      </c>
      <c r="I229" s="151">
        <f>INDEX(Materiais!$BQ$4:$BV$169,MATCH($C229,Materiais!$BP$4:$BP$169,0),MATCH(I$56,Materiais!$BQ$2:$BV$2,0))*E229/6000</f>
        <v>3.1846500000000004</v>
      </c>
      <c r="J229" s="151">
        <f t="shared" si="47"/>
        <v>12.738600000000002</v>
      </c>
      <c r="K229" s="151">
        <f>INDEX(Materiais!$BQ$4:$BV$169,MATCH($C229,Materiais!$BP$4:$BP$169,0),MATCH("Perímetro
(mm)",Materiais!$BQ$2:$BV$2,0))*E229/1000000</f>
        <v>0.21</v>
      </c>
      <c r="L229" s="77">
        <f t="shared" si="48"/>
        <v>0.84</v>
      </c>
      <c r="M229" s="146"/>
    </row>
    <row r="230" spans="1:13" ht="15" customHeight="1" x14ac:dyDescent="0.25">
      <c r="A230" s="145"/>
      <c r="B230" s="75" t="s">
        <v>303</v>
      </c>
      <c r="C230" s="150" t="s">
        <v>202</v>
      </c>
      <c r="D230" s="150">
        <f t="shared" si="46"/>
        <v>4</v>
      </c>
      <c r="E230" s="150">
        <v>2197</v>
      </c>
      <c r="F230" s="150">
        <f>INDEX(Materiais!$BQ$4:$BV$169,MATCH($C230,Materiais!$BP$4:$BP$169,0),MATCH(F$221,Materiais!$BQ$2:$BV$2,0))</f>
        <v>50</v>
      </c>
      <c r="G230" s="150">
        <f>INDEX(Materiais!$BQ$4:$BV$169,MATCH($C230,Materiais!$BP$4:$BP$169,0),MATCH(G$56,Materiais!$BQ$2:$BV$2,0))</f>
        <v>50</v>
      </c>
      <c r="H230" s="151">
        <f>INDEX(Materiais!$BQ$4:$BV$169,MATCH($C230,Materiais!$BP$4:$BP$169,0),MATCH(H$56,Materiais!$BQ$2:$BV$2,0))</f>
        <v>2</v>
      </c>
      <c r="I230" s="151">
        <f>INDEX(Materiais!$BQ$4:$BV$169,MATCH($C230,Materiais!$BP$4:$BP$169,0),MATCH(I$56,Materiais!$BQ$2:$BV$2,0))*E230/6000</f>
        <v>6.6635010000000001</v>
      </c>
      <c r="J230" s="151">
        <f t="shared" si="47"/>
        <v>26.654004</v>
      </c>
      <c r="K230" s="151">
        <f>INDEX(Materiais!$BQ$4:$BV$169,MATCH($C230,Materiais!$BP$4:$BP$169,0),MATCH("Perímetro
(mm)",Materiais!$BQ$2:$BV$2,0))*E230/1000000</f>
        <v>0.43940000000000001</v>
      </c>
      <c r="L230" s="77">
        <f t="shared" si="48"/>
        <v>1.7576000000000001</v>
      </c>
      <c r="M230" s="146"/>
    </row>
    <row r="231" spans="1:13" ht="15" customHeight="1" x14ac:dyDescent="0.25">
      <c r="A231" s="145"/>
      <c r="B231" s="75" t="s">
        <v>304</v>
      </c>
      <c r="C231" s="150" t="s">
        <v>202</v>
      </c>
      <c r="D231" s="150">
        <f t="shared" si="46"/>
        <v>4</v>
      </c>
      <c r="E231" s="150">
        <v>2274</v>
      </c>
      <c r="F231" s="150">
        <f>INDEX(Materiais!$BQ$4:$BV$169,MATCH($C231,Materiais!$BP$4:$BP$169,0),MATCH(F$221,Materiais!$BQ$2:$BV$2,0))</f>
        <v>50</v>
      </c>
      <c r="G231" s="150">
        <f>INDEX(Materiais!$BQ$4:$BV$169,MATCH($C231,Materiais!$BP$4:$BP$169,0),MATCH(G$56,Materiais!$BQ$2:$BV$2,0))</f>
        <v>50</v>
      </c>
      <c r="H231" s="151">
        <f>INDEX(Materiais!$BQ$4:$BV$169,MATCH($C231,Materiais!$BP$4:$BP$169,0),MATCH(H$56,Materiais!$BQ$2:$BV$2,0))</f>
        <v>2</v>
      </c>
      <c r="I231" s="151">
        <f>INDEX(Materiais!$BQ$4:$BV$169,MATCH($C231,Materiais!$BP$4:$BP$169,0),MATCH(I$56,Materiais!$BQ$2:$BV$2,0))*E231/6000</f>
        <v>6.8970419999999999</v>
      </c>
      <c r="J231" s="151">
        <f t="shared" si="47"/>
        <v>27.588168</v>
      </c>
      <c r="K231" s="151">
        <f>INDEX(Materiais!$BQ$4:$BV$169,MATCH($C231,Materiais!$BP$4:$BP$169,0),MATCH("Perímetro
(mm)",Materiais!$BQ$2:$BV$2,0))*E231/1000000</f>
        <v>0.45479999999999998</v>
      </c>
      <c r="L231" s="77">
        <f t="shared" si="48"/>
        <v>1.8191999999999999</v>
      </c>
      <c r="M231" s="146"/>
    </row>
    <row r="232" spans="1:13" ht="15" customHeight="1" x14ac:dyDescent="0.25">
      <c r="A232" s="145"/>
      <c r="B232" s="75" t="s">
        <v>305</v>
      </c>
      <c r="C232" s="150" t="s">
        <v>202</v>
      </c>
      <c r="D232" s="150">
        <f t="shared" si="46"/>
        <v>4</v>
      </c>
      <c r="E232" s="150">
        <v>1119</v>
      </c>
      <c r="F232" s="150">
        <f>INDEX(Materiais!$BQ$4:$BV$169,MATCH($C232,Materiais!$BP$4:$BP$169,0),MATCH(F$221,Materiais!$BQ$2:$BV$2,0))</f>
        <v>50</v>
      </c>
      <c r="G232" s="150">
        <f>INDEX(Materiais!$BQ$4:$BV$169,MATCH($C232,Materiais!$BP$4:$BP$169,0),MATCH(G$56,Materiais!$BQ$2:$BV$2,0))</f>
        <v>50</v>
      </c>
      <c r="H232" s="151">
        <f>INDEX(Materiais!$BQ$4:$BV$169,MATCH($C232,Materiais!$BP$4:$BP$169,0),MATCH(H$56,Materiais!$BQ$2:$BV$2,0))</f>
        <v>2</v>
      </c>
      <c r="I232" s="151">
        <f>INDEX(Materiais!$BQ$4:$BV$169,MATCH($C232,Materiais!$BP$4:$BP$169,0),MATCH(I$56,Materiais!$BQ$2:$BV$2,0))*E232/6000</f>
        <v>3.3939270000000001</v>
      </c>
      <c r="J232" s="151">
        <f t="shared" si="47"/>
        <v>13.575708000000001</v>
      </c>
      <c r="K232" s="151">
        <f>INDEX(Materiais!$BQ$4:$BV$169,MATCH($C232,Materiais!$BP$4:$BP$169,0),MATCH("Perímetro
(mm)",Materiais!$BQ$2:$BV$2,0))*E232/1000000</f>
        <v>0.2238</v>
      </c>
      <c r="L232" s="77">
        <f t="shared" si="48"/>
        <v>0.8952</v>
      </c>
      <c r="M232" s="146"/>
    </row>
    <row r="233" spans="1:13" ht="15" customHeight="1" x14ac:dyDescent="0.25">
      <c r="A233" s="145"/>
      <c r="B233" s="75" t="s">
        <v>306</v>
      </c>
      <c r="C233" s="150" t="s">
        <v>202</v>
      </c>
      <c r="D233" s="150">
        <f t="shared" si="46"/>
        <v>4</v>
      </c>
      <c r="E233" s="150">
        <v>1258</v>
      </c>
      <c r="F233" s="150">
        <f>INDEX(Materiais!$BQ$4:$BV$169,MATCH($C233,Materiais!$BP$4:$BP$169,0),MATCH(F$221,Materiais!$BQ$2:$BV$2,0))</f>
        <v>50</v>
      </c>
      <c r="G233" s="150">
        <f>INDEX(Materiais!$BQ$4:$BV$169,MATCH($C233,Materiais!$BP$4:$BP$169,0),MATCH(G$56,Materiais!$BQ$2:$BV$2,0))</f>
        <v>50</v>
      </c>
      <c r="H233" s="151">
        <f>INDEX(Materiais!$BQ$4:$BV$169,MATCH($C233,Materiais!$BP$4:$BP$169,0),MATCH(H$56,Materiais!$BQ$2:$BV$2,0))</f>
        <v>2</v>
      </c>
      <c r="I233" s="151">
        <f>INDEX(Materiais!$BQ$4:$BV$169,MATCH($C233,Materiais!$BP$4:$BP$169,0),MATCH(I$56,Materiais!$BQ$2:$BV$2,0))*E233/6000</f>
        <v>3.8155139999999999</v>
      </c>
      <c r="J233" s="151">
        <f t="shared" si="47"/>
        <v>15.262055999999999</v>
      </c>
      <c r="K233" s="151">
        <f>INDEX(Materiais!$BQ$4:$BV$169,MATCH($C233,Materiais!$BP$4:$BP$169,0),MATCH("Perímetro
(mm)",Materiais!$BQ$2:$BV$2,0))*E233/1000000</f>
        <v>0.25159999999999999</v>
      </c>
      <c r="L233" s="77">
        <f t="shared" si="48"/>
        <v>1.0064</v>
      </c>
      <c r="M233" s="146"/>
    </row>
    <row r="234" spans="1:13" ht="15" customHeight="1" x14ac:dyDescent="0.25">
      <c r="A234" s="145"/>
      <c r="B234" s="75" t="s">
        <v>307</v>
      </c>
      <c r="C234" s="150" t="s">
        <v>202</v>
      </c>
      <c r="D234" s="150">
        <f>8*2</f>
        <v>16</v>
      </c>
      <c r="E234" s="150">
        <v>1650</v>
      </c>
      <c r="F234" s="150">
        <f>INDEX(Materiais!$BQ$4:$BV$169,MATCH($C234,Materiais!$BP$4:$BP$169,0),MATCH(F$221,Materiais!$BQ$2:$BV$2,0))</f>
        <v>50</v>
      </c>
      <c r="G234" s="150">
        <f>INDEX(Materiais!$BQ$4:$BV$169,MATCH($C234,Materiais!$BP$4:$BP$169,0),MATCH(G$56,Materiais!$BQ$2:$BV$2,0))</f>
        <v>50</v>
      </c>
      <c r="H234" s="151">
        <f>INDEX(Materiais!$BQ$4:$BV$169,MATCH($C234,Materiais!$BP$4:$BP$169,0),MATCH(H$56,Materiais!$BQ$2:$BV$2,0))</f>
        <v>2</v>
      </c>
      <c r="I234" s="151">
        <f>INDEX(Materiais!$BQ$4:$BV$169,MATCH($C234,Materiais!$BP$4:$BP$169,0),MATCH(I$56,Materiais!$BQ$2:$BV$2,0))*E234/6000</f>
        <v>5.0044500000000003</v>
      </c>
      <c r="J234" s="151">
        <f t="shared" si="47"/>
        <v>80.071200000000005</v>
      </c>
      <c r="K234" s="151">
        <f>INDEX(Materiais!$BQ$4:$BV$169,MATCH($C234,Materiais!$BP$4:$BP$169,0),MATCH("Perímetro
(mm)",Materiais!$BQ$2:$BV$2,0))*E234/1000000</f>
        <v>0.33</v>
      </c>
      <c r="L234" s="77">
        <f t="shared" si="48"/>
        <v>5.28</v>
      </c>
      <c r="M234" s="146"/>
    </row>
    <row r="235" spans="1:13" ht="15" customHeight="1" x14ac:dyDescent="0.25">
      <c r="A235" s="145"/>
      <c r="B235" s="89" t="s">
        <v>2</v>
      </c>
      <c r="C235" s="199" t="str">
        <f>"Resumo "&amp;C234</f>
        <v>Resumo □ 50 x 50 # 2</v>
      </c>
      <c r="D235" s="199"/>
      <c r="E235" s="199"/>
      <c r="F235" s="199"/>
      <c r="G235" s="199"/>
      <c r="H235" s="199"/>
      <c r="I235" s="199"/>
      <c r="J235" s="99">
        <f>SUM(J234)</f>
        <v>80.071200000000005</v>
      </c>
      <c r="K235" s="99"/>
      <c r="L235" s="100">
        <f>SUM(L234)</f>
        <v>5.28</v>
      </c>
      <c r="M235" s="146"/>
    </row>
    <row r="236" spans="1:13" ht="15" customHeight="1" x14ac:dyDescent="0.25">
      <c r="A236" s="145"/>
      <c r="B236" s="136" t="s">
        <v>308</v>
      </c>
      <c r="C236" s="137" t="s">
        <v>321</v>
      </c>
      <c r="D236" s="137">
        <v>2</v>
      </c>
      <c r="E236" s="137">
        <v>200</v>
      </c>
      <c r="F236" s="137">
        <v>25</v>
      </c>
      <c r="G236" s="137">
        <v>25</v>
      </c>
      <c r="H236" s="138">
        <v>25</v>
      </c>
      <c r="I236" s="138">
        <f>(H236/1000)^2/4*PI()*7850*E236/1000</f>
        <v>0.77067194783374615</v>
      </c>
      <c r="J236" s="138">
        <f t="shared" ref="J236" si="49">I236*D236</f>
        <v>1.5413438956674923</v>
      </c>
      <c r="K236" s="138" t="s">
        <v>2</v>
      </c>
      <c r="L236" s="135" t="s">
        <v>2</v>
      </c>
      <c r="M236" s="146"/>
    </row>
    <row r="237" spans="1:13" ht="15" customHeight="1" x14ac:dyDescent="0.25">
      <c r="A237" s="145"/>
      <c r="B237" s="124" t="s">
        <v>2</v>
      </c>
      <c r="C237" s="208" t="str">
        <f>"Resumo "&amp;C236</f>
        <v>Resumo ● - φ25mm</v>
      </c>
      <c r="D237" s="209"/>
      <c r="E237" s="209"/>
      <c r="F237" s="209"/>
      <c r="G237" s="209"/>
      <c r="H237" s="209"/>
      <c r="I237" s="209"/>
      <c r="J237" s="125">
        <f>SUM(J236)</f>
        <v>1.5413438956674923</v>
      </c>
      <c r="K237" s="83"/>
      <c r="L237" s="129">
        <f>SUM(L236)</f>
        <v>0</v>
      </c>
      <c r="M237" s="146"/>
    </row>
    <row r="238" spans="1:13" ht="15" customHeight="1" x14ac:dyDescent="0.25">
      <c r="A238" s="145"/>
      <c r="B238" s="123" t="s">
        <v>2</v>
      </c>
      <c r="C238" s="191" t="s">
        <v>279</v>
      </c>
      <c r="D238" s="191"/>
      <c r="E238" s="191"/>
      <c r="F238" s="191"/>
      <c r="G238" s="191"/>
      <c r="H238" s="191"/>
      <c r="I238" s="191"/>
      <c r="J238" s="97">
        <f>SUM(J237,J235)</f>
        <v>81.6125438956675</v>
      </c>
      <c r="K238" s="97"/>
      <c r="L238" s="98">
        <f>SUM(L237,L235)</f>
        <v>5.28</v>
      </c>
      <c r="M238" s="146"/>
    </row>
    <row r="239" spans="1:13" ht="30" customHeight="1" x14ac:dyDescent="0.25">
      <c r="A239" s="145"/>
      <c r="B239" s="7" t="s">
        <v>6</v>
      </c>
      <c r="C239" s="8" t="s">
        <v>11</v>
      </c>
      <c r="D239" s="8" t="s">
        <v>7</v>
      </c>
      <c r="E239" s="8" t="s">
        <v>19</v>
      </c>
      <c r="F239" s="8" t="s">
        <v>16</v>
      </c>
      <c r="G239" s="8" t="s">
        <v>18</v>
      </c>
      <c r="H239" s="8" t="s">
        <v>184</v>
      </c>
      <c r="I239" s="8" t="s">
        <v>139</v>
      </c>
      <c r="J239" s="8" t="s">
        <v>140</v>
      </c>
      <c r="K239" s="8" t="s">
        <v>20</v>
      </c>
      <c r="L239" s="9" t="s">
        <v>10</v>
      </c>
      <c r="M239" s="146"/>
    </row>
    <row r="240" spans="1:13" ht="15" customHeight="1" x14ac:dyDescent="0.25">
      <c r="A240" s="145"/>
      <c r="B240" s="108" t="s">
        <v>309</v>
      </c>
      <c r="C240" s="109" t="str">
        <f>"Chapa "&amp;F240&amp;"x"&amp;E240&amp;" #"&amp;G240&amp;"mm"</f>
        <v>Chapa 174x218 #10mm</v>
      </c>
      <c r="D240" s="109">
        <f>4*2</f>
        <v>8</v>
      </c>
      <c r="E240" s="109">
        <v>218</v>
      </c>
      <c r="F240" s="109">
        <v>174</v>
      </c>
      <c r="G240" s="109">
        <v>10</v>
      </c>
      <c r="H240" s="110">
        <f>E240*F240/100</f>
        <v>379.32</v>
      </c>
      <c r="I240" s="110">
        <f>H240*G240*7850/10000000</f>
        <v>2.977662</v>
      </c>
      <c r="J240" s="110">
        <f t="shared" ref="J240:J243" si="50">I240*D240</f>
        <v>23.821296</v>
      </c>
      <c r="K240" s="110">
        <f>H240*2/1000</f>
        <v>0.75863999999999998</v>
      </c>
      <c r="L240" s="111">
        <f>K240*D240</f>
        <v>6.0691199999999998</v>
      </c>
      <c r="M240" s="146"/>
    </row>
    <row r="241" spans="1:13" ht="15" customHeight="1" x14ac:dyDescent="0.25">
      <c r="A241" s="145"/>
      <c r="B241" s="108" t="s">
        <v>310</v>
      </c>
      <c r="C241" s="109" t="str">
        <f t="shared" ref="C241:C243" si="51">"Chapa "&amp;F241&amp;"x"&amp;E241&amp;" #"&amp;G241&amp;"mm"</f>
        <v>Chapa 150x306 #10mm</v>
      </c>
      <c r="D241" s="109">
        <f>4*2</f>
        <v>8</v>
      </c>
      <c r="E241" s="109">
        <v>306</v>
      </c>
      <c r="F241" s="109">
        <v>150</v>
      </c>
      <c r="G241" s="109">
        <v>10</v>
      </c>
      <c r="H241" s="110">
        <f t="shared" ref="H241:H243" si="52">E241*F241/100</f>
        <v>459</v>
      </c>
      <c r="I241" s="110">
        <f t="shared" ref="I241:I243" si="53">H241*G241*7850/10000000</f>
        <v>3.6031499999999999</v>
      </c>
      <c r="J241" s="110">
        <f t="shared" si="50"/>
        <v>28.825199999999999</v>
      </c>
      <c r="K241" s="110">
        <f>H241*2/1000</f>
        <v>0.91800000000000004</v>
      </c>
      <c r="L241" s="111">
        <f>K241*D241</f>
        <v>7.3440000000000003</v>
      </c>
      <c r="M241" s="146"/>
    </row>
    <row r="242" spans="1:13" ht="15" customHeight="1" x14ac:dyDescent="0.25">
      <c r="A242" s="145"/>
      <c r="B242" s="81"/>
      <c r="C242" s="208" t="str">
        <f>"Resumo Chapas #"&amp;G240&amp;"mm"</f>
        <v>Resumo Chapas #10mm</v>
      </c>
      <c r="D242" s="208"/>
      <c r="E242" s="208"/>
      <c r="F242" s="208"/>
      <c r="G242" s="208"/>
      <c r="H242" s="208"/>
      <c r="I242" s="208"/>
      <c r="J242" s="130">
        <f>SUM(J240:J241)</f>
        <v>52.646495999999999</v>
      </c>
      <c r="K242" s="130"/>
      <c r="L242" s="129">
        <f>SUM(L240:L241)</f>
        <v>13.413119999999999</v>
      </c>
      <c r="M242" s="146"/>
    </row>
    <row r="243" spans="1:13" ht="15" customHeight="1" x14ac:dyDescent="0.25">
      <c r="A243" s="145"/>
      <c r="B243" s="131" t="s">
        <v>311</v>
      </c>
      <c r="C243" s="132" t="str">
        <f t="shared" si="51"/>
        <v>Chapa 70x105 #4mm</v>
      </c>
      <c r="D243" s="132">
        <f>8*2</f>
        <v>16</v>
      </c>
      <c r="E243" s="132">
        <v>105</v>
      </c>
      <c r="F243" s="132">
        <v>70</v>
      </c>
      <c r="G243" s="132">
        <v>4</v>
      </c>
      <c r="H243" s="133">
        <f t="shared" si="52"/>
        <v>73.5</v>
      </c>
      <c r="I243" s="133">
        <f t="shared" si="53"/>
        <v>0.23079</v>
      </c>
      <c r="J243" s="133">
        <f t="shared" si="50"/>
        <v>3.6926399999999999</v>
      </c>
      <c r="K243" s="133">
        <f t="shared" ref="K243" si="54">H243*2/1000</f>
        <v>0.14699999999999999</v>
      </c>
      <c r="L243" s="134">
        <f>K243*D243</f>
        <v>2.3519999999999999</v>
      </c>
      <c r="M243" s="146"/>
    </row>
    <row r="244" spans="1:13" ht="15" customHeight="1" x14ac:dyDescent="0.25">
      <c r="A244" s="145"/>
      <c r="B244" s="89" t="s">
        <v>2</v>
      </c>
      <c r="C244" s="199" t="str">
        <f>"Resumo Chapas #"&amp;G243&amp;"mm"</f>
        <v>Resumo Chapas #4mm</v>
      </c>
      <c r="D244" s="199"/>
      <c r="E244" s="199"/>
      <c r="F244" s="199"/>
      <c r="G244" s="199"/>
      <c r="H244" s="199"/>
      <c r="I244" s="199"/>
      <c r="J244" s="99">
        <f>SUM(J243)</f>
        <v>3.6926399999999999</v>
      </c>
      <c r="K244" s="99"/>
      <c r="L244" s="100">
        <f>SUM(L243)</f>
        <v>2.3519999999999999</v>
      </c>
      <c r="M244" s="146"/>
    </row>
    <row r="245" spans="1:13" ht="15" customHeight="1" x14ac:dyDescent="0.25">
      <c r="A245" s="145"/>
      <c r="B245" s="71" t="s">
        <v>2</v>
      </c>
      <c r="C245" s="200" t="s">
        <v>326</v>
      </c>
      <c r="D245" s="200"/>
      <c r="E245" s="200"/>
      <c r="F245" s="200"/>
      <c r="G245" s="200"/>
      <c r="H245" s="200"/>
      <c r="I245" s="200"/>
      <c r="J245" s="86">
        <f>SUM(J244,J242)</f>
        <v>56.339135999999996</v>
      </c>
      <c r="K245" s="86"/>
      <c r="L245" s="112">
        <f>SUM(L244,L242)</f>
        <v>15.76512</v>
      </c>
      <c r="M245" s="146"/>
    </row>
    <row r="246" spans="1:13" ht="30" customHeight="1" x14ac:dyDescent="0.25">
      <c r="A246" s="145"/>
      <c r="B246" s="123" t="s">
        <v>2</v>
      </c>
      <c r="C246" s="191" t="s">
        <v>185</v>
      </c>
      <c r="D246" s="191"/>
      <c r="E246" s="191"/>
      <c r="F246" s="191"/>
      <c r="G246" s="191"/>
      <c r="H246" s="191"/>
      <c r="I246" s="191"/>
      <c r="J246" s="97">
        <f>SUM(J245,J238)</f>
        <v>137.9516798956675</v>
      </c>
      <c r="K246" s="97"/>
      <c r="L246" s="98">
        <f>SUM(L245,L238)</f>
        <v>21.045120000000001</v>
      </c>
      <c r="M246" s="146"/>
    </row>
    <row r="247" spans="1:13" ht="30" customHeight="1" x14ac:dyDescent="0.25">
      <c r="A247" s="145"/>
      <c r="B247" s="202" t="s">
        <v>218</v>
      </c>
      <c r="C247" s="203"/>
      <c r="D247" s="203"/>
      <c r="E247" s="203"/>
      <c r="F247" s="203"/>
      <c r="G247" s="203"/>
      <c r="H247" s="203"/>
      <c r="I247" s="203"/>
      <c r="J247" s="203"/>
      <c r="K247" s="203"/>
      <c r="L247" s="204"/>
      <c r="M247" s="146"/>
    </row>
    <row r="248" spans="1:13" ht="30" customHeight="1" x14ac:dyDescent="0.25">
      <c r="A248" s="145"/>
      <c r="B248" s="7" t="s">
        <v>205</v>
      </c>
      <c r="C248" s="195" t="s">
        <v>190</v>
      </c>
      <c r="D248" s="195"/>
      <c r="E248" s="195" t="s">
        <v>12</v>
      </c>
      <c r="F248" s="195"/>
      <c r="G248" s="195" t="s">
        <v>5</v>
      </c>
      <c r="H248" s="195"/>
      <c r="I248" s="195" t="s">
        <v>7</v>
      </c>
      <c r="J248" s="195"/>
      <c r="K248" s="195" t="s">
        <v>213</v>
      </c>
      <c r="L248" s="196"/>
      <c r="M248" s="146"/>
    </row>
    <row r="249" spans="1:13" ht="15" customHeight="1" x14ac:dyDescent="0.25">
      <c r="A249" s="145"/>
      <c r="B249" s="157">
        <v>1</v>
      </c>
      <c r="C249" s="207" t="s">
        <v>190</v>
      </c>
      <c r="D249" s="207"/>
      <c r="E249" s="207">
        <f>25.4*3/8</f>
        <v>9.5249999999999986</v>
      </c>
      <c r="F249" s="207"/>
      <c r="G249" s="207">
        <f>25.4*6</f>
        <v>152.39999999999998</v>
      </c>
      <c r="H249" s="207"/>
      <c r="I249" s="312">
        <f>4*4*2</f>
        <v>32</v>
      </c>
      <c r="J249" s="313"/>
      <c r="K249" s="222" t="s">
        <v>324</v>
      </c>
      <c r="L249" s="223"/>
      <c r="M249" s="146"/>
    </row>
    <row r="250" spans="1:13" ht="15" customHeight="1" x14ac:dyDescent="0.25">
      <c r="A250" s="145"/>
      <c r="B250" s="158">
        <f>B249+1</f>
        <v>2</v>
      </c>
      <c r="C250" s="306" t="s">
        <v>191</v>
      </c>
      <c r="D250" s="307"/>
      <c r="E250" s="306">
        <f>25.4*3/8</f>
        <v>9.5249999999999986</v>
      </c>
      <c r="F250" s="307"/>
      <c r="G250" s="306">
        <f>25.4*6</f>
        <v>152.39999999999998</v>
      </c>
      <c r="H250" s="307"/>
      <c r="I250" s="308">
        <f>6*4*2</f>
        <v>48</v>
      </c>
      <c r="J250" s="309"/>
      <c r="K250" s="310" t="s">
        <v>325</v>
      </c>
      <c r="L250" s="311"/>
      <c r="M250" s="146"/>
    </row>
    <row r="251" spans="1:13" ht="15" customHeight="1" x14ac:dyDescent="0.25">
      <c r="A251" s="145"/>
      <c r="B251" s="159">
        <f>B250+1</f>
        <v>3</v>
      </c>
      <c r="C251" s="186" t="s">
        <v>322</v>
      </c>
      <c r="D251" s="186"/>
      <c r="E251" s="186">
        <f>25.4*3/8</f>
        <v>9.5249999999999986</v>
      </c>
      <c r="F251" s="186"/>
      <c r="G251" s="186">
        <v>9.58</v>
      </c>
      <c r="H251" s="186"/>
      <c r="I251" s="187">
        <f>I249</f>
        <v>32</v>
      </c>
      <c r="J251" s="188"/>
      <c r="K251" s="189" t="s">
        <v>323</v>
      </c>
      <c r="L251" s="190"/>
      <c r="M251" s="146"/>
    </row>
    <row r="252" spans="1:13" ht="15" customHeight="1" x14ac:dyDescent="0.25">
      <c r="A252" s="145"/>
      <c r="B252" s="160">
        <f>B251+1</f>
        <v>4</v>
      </c>
      <c r="C252" s="306" t="s">
        <v>114</v>
      </c>
      <c r="D252" s="307"/>
      <c r="E252" s="314">
        <f>Materiais!AJ4</f>
        <v>12.04</v>
      </c>
      <c r="F252" s="315"/>
      <c r="G252" s="316">
        <f>Materiais!AP4</f>
        <v>1.65</v>
      </c>
      <c r="H252" s="307"/>
      <c r="I252" s="308">
        <f>I249*2</f>
        <v>64</v>
      </c>
      <c r="J252" s="309"/>
      <c r="K252" s="310" t="s">
        <v>332</v>
      </c>
      <c r="L252" s="311"/>
      <c r="M252" s="146"/>
    </row>
    <row r="253" spans="1:13" ht="30" customHeight="1" x14ac:dyDescent="0.25">
      <c r="A253" s="145"/>
      <c r="B253" s="7" t="s">
        <v>205</v>
      </c>
      <c r="C253" s="195" t="s">
        <v>179</v>
      </c>
      <c r="D253" s="195"/>
      <c r="E253" s="195"/>
      <c r="F253" s="195" t="s">
        <v>7</v>
      </c>
      <c r="G253" s="195"/>
      <c r="H253" s="195"/>
      <c r="I253" s="195" t="s">
        <v>213</v>
      </c>
      <c r="J253" s="195"/>
      <c r="K253" s="195"/>
      <c r="L253" s="196"/>
      <c r="M253" s="146"/>
    </row>
    <row r="254" spans="1:13" ht="15" customHeight="1" x14ac:dyDescent="0.25">
      <c r="A254" s="145"/>
      <c r="B254" s="75">
        <f>B251+1</f>
        <v>4</v>
      </c>
      <c r="C254" s="207" t="s">
        <v>327</v>
      </c>
      <c r="D254" s="207"/>
      <c r="E254" s="207"/>
      <c r="F254" s="304">
        <f>2*4</f>
        <v>8</v>
      </c>
      <c r="G254" s="304"/>
      <c r="H254" s="304"/>
      <c r="I254" s="222" t="s">
        <v>2</v>
      </c>
      <c r="J254" s="222"/>
      <c r="K254" s="222"/>
      <c r="L254" s="223"/>
      <c r="M254" s="146"/>
    </row>
    <row r="255" spans="1:13" ht="15" customHeight="1" x14ac:dyDescent="0.25">
      <c r="A255" s="145"/>
      <c r="B255" s="81">
        <f>B254+1</f>
        <v>5</v>
      </c>
      <c r="C255" s="226" t="s">
        <v>312</v>
      </c>
      <c r="D255" s="305"/>
      <c r="E255" s="227"/>
      <c r="F255" s="220" t="s">
        <v>313</v>
      </c>
      <c r="G255" s="320"/>
      <c r="H255" s="224"/>
      <c r="I255" s="220" t="s">
        <v>314</v>
      </c>
      <c r="J255" s="320"/>
      <c r="K255" s="320"/>
      <c r="L255" s="221"/>
      <c r="M255" s="146"/>
    </row>
    <row r="256" spans="1:13" ht="15" customHeight="1" x14ac:dyDescent="0.25">
      <c r="A256" s="145"/>
      <c r="B256" s="126">
        <f>B255+1</f>
        <v>6</v>
      </c>
      <c r="C256" s="236" t="s">
        <v>315</v>
      </c>
      <c r="D256" s="236"/>
      <c r="E256" s="236"/>
      <c r="F256" s="321">
        <f>3*2</f>
        <v>6</v>
      </c>
      <c r="G256" s="321"/>
      <c r="H256" s="321"/>
      <c r="I256" s="229" t="s">
        <v>316</v>
      </c>
      <c r="J256" s="229"/>
      <c r="K256" s="229"/>
      <c r="L256" s="297"/>
      <c r="M256" s="146"/>
    </row>
    <row r="257" spans="1:966" ht="15" customHeight="1" x14ac:dyDescent="0.25">
      <c r="A257" s="145"/>
      <c r="M257" s="146"/>
    </row>
    <row r="258" spans="1:966" ht="30" customHeight="1" x14ac:dyDescent="0.25">
      <c r="A258" s="145"/>
      <c r="B258" s="192" t="s">
        <v>329</v>
      </c>
      <c r="C258" s="193"/>
      <c r="D258" s="193"/>
      <c r="E258" s="193"/>
      <c r="F258" s="193"/>
      <c r="G258" s="193"/>
      <c r="H258" s="193"/>
      <c r="I258" s="193"/>
      <c r="J258" s="193"/>
      <c r="K258" s="193"/>
      <c r="L258" s="201"/>
      <c r="M258" s="146"/>
    </row>
    <row r="259" spans="1:966" ht="30" customHeight="1" x14ac:dyDescent="0.25">
      <c r="A259" s="145"/>
      <c r="B259" s="7" t="s">
        <v>179</v>
      </c>
      <c r="C259" s="8" t="s">
        <v>8</v>
      </c>
      <c r="D259" s="8" t="s">
        <v>7</v>
      </c>
      <c r="E259" s="8" t="s">
        <v>19</v>
      </c>
      <c r="F259" s="8" t="s">
        <v>17</v>
      </c>
      <c r="G259" s="8" t="s">
        <v>16</v>
      </c>
      <c r="H259" s="8" t="s">
        <v>18</v>
      </c>
      <c r="I259" s="8" t="s">
        <v>139</v>
      </c>
      <c r="J259" s="8" t="s">
        <v>140</v>
      </c>
      <c r="K259" s="8" t="s">
        <v>20</v>
      </c>
      <c r="L259" s="9" t="s">
        <v>10</v>
      </c>
      <c r="M259" s="146"/>
    </row>
    <row r="260" spans="1:966" ht="15" customHeight="1" x14ac:dyDescent="0.25">
      <c r="A260" s="145"/>
      <c r="B260" s="75">
        <v>1</v>
      </c>
      <c r="C260" s="150" t="s">
        <v>330</v>
      </c>
      <c r="D260" s="150">
        <v>16</v>
      </c>
      <c r="E260" s="150">
        <v>50</v>
      </c>
      <c r="F260" s="150">
        <v>50</v>
      </c>
      <c r="G260" s="150">
        <v>50</v>
      </c>
      <c r="H260" s="151">
        <v>5</v>
      </c>
      <c r="I260" s="151">
        <f>7850*(F260*H260+(G260-H260)*H260)/1000000000*E260</f>
        <v>0.18643750000000001</v>
      </c>
      <c r="J260" s="151">
        <f>I260*D260</f>
        <v>2.9830000000000001</v>
      </c>
      <c r="K260" s="151">
        <f>(F260+G260)*2*E260/1000000</f>
        <v>0.01</v>
      </c>
      <c r="L260" s="77">
        <f t="shared" ref="L260" si="55">K260*D260</f>
        <v>0.16</v>
      </c>
      <c r="M260" s="146"/>
    </row>
    <row r="261" spans="1:966" ht="15" customHeight="1" x14ac:dyDescent="0.25">
      <c r="A261" s="145"/>
      <c r="B261" s="154" t="s">
        <v>2</v>
      </c>
      <c r="C261" s="205" t="str">
        <f>"Resumo "&amp;C260</f>
        <v>Resumo L 50 x 50 # 5</v>
      </c>
      <c r="D261" s="317"/>
      <c r="E261" s="317"/>
      <c r="F261" s="317"/>
      <c r="G261" s="317"/>
      <c r="H261" s="317"/>
      <c r="I261" s="317"/>
      <c r="J261" s="155">
        <f>SUM(J260)</f>
        <v>2.9830000000000001</v>
      </c>
      <c r="K261" s="156"/>
      <c r="L261" s="103">
        <f>SUM(L260)</f>
        <v>0.16</v>
      </c>
      <c r="M261" s="146"/>
    </row>
    <row r="262" spans="1:966" ht="15" customHeight="1" x14ac:dyDescent="0.25">
      <c r="A262" s="145"/>
      <c r="M262" s="146"/>
    </row>
    <row r="263" spans="1:966" s="11" customFormat="1" ht="30" customHeight="1" x14ac:dyDescent="0.25">
      <c r="A263" s="283" t="s">
        <v>29</v>
      </c>
      <c r="B263" s="284"/>
      <c r="C263" s="285" t="s">
        <v>30</v>
      </c>
      <c r="D263" s="285"/>
      <c r="E263" s="285"/>
      <c r="F263" s="285"/>
      <c r="G263" s="285"/>
      <c r="H263" s="285"/>
      <c r="I263" s="285"/>
      <c r="J263" s="285"/>
      <c r="K263" s="285"/>
      <c r="L263" s="285"/>
      <c r="M263" s="286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  <c r="GP263" s="3"/>
      <c r="GQ263" s="3"/>
      <c r="GR263" s="3"/>
      <c r="GS263" s="3"/>
      <c r="GT263" s="3"/>
      <c r="GU263" s="3"/>
      <c r="GV263" s="3"/>
      <c r="GW263" s="3"/>
      <c r="GX263" s="3"/>
      <c r="GY263" s="3"/>
      <c r="GZ263" s="3"/>
      <c r="HA263" s="3"/>
      <c r="HB263" s="3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3"/>
      <c r="HQ263" s="3"/>
      <c r="HR263" s="3"/>
      <c r="HS263" s="3"/>
      <c r="HT263" s="3"/>
      <c r="HU263" s="3"/>
      <c r="HV263" s="3"/>
      <c r="HW263" s="3"/>
      <c r="HX263" s="3"/>
      <c r="HY263" s="3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3"/>
      <c r="JM263" s="3"/>
      <c r="JN263" s="3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3"/>
      <c r="KE263" s="3"/>
      <c r="KF263" s="3"/>
      <c r="KG263" s="3"/>
      <c r="KH263" s="3"/>
      <c r="KI263" s="3"/>
      <c r="KJ263" s="3"/>
      <c r="KK263" s="3"/>
      <c r="KL263" s="3"/>
      <c r="KM263" s="3"/>
      <c r="KN263" s="3"/>
      <c r="KO263" s="3"/>
      <c r="KP263" s="3"/>
      <c r="KQ263" s="3"/>
      <c r="KR263" s="3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3"/>
      <c r="LP263" s="3"/>
      <c r="LQ263" s="3"/>
      <c r="LR263" s="3"/>
      <c r="LS263" s="3"/>
      <c r="LT263" s="3"/>
      <c r="LU263" s="3"/>
      <c r="LV263" s="3"/>
      <c r="LW263" s="3"/>
      <c r="LX263" s="3"/>
      <c r="LY263" s="3"/>
      <c r="LZ263" s="3"/>
      <c r="MA263" s="3"/>
      <c r="MB263" s="3"/>
      <c r="MC263" s="3"/>
      <c r="MD263" s="3"/>
      <c r="ME263" s="3"/>
      <c r="MF263" s="3"/>
      <c r="MG263" s="3"/>
      <c r="MH263" s="3"/>
      <c r="MI263" s="3"/>
      <c r="MJ263" s="3"/>
      <c r="MK263" s="3"/>
      <c r="ML263" s="3"/>
      <c r="MM263" s="3"/>
      <c r="MN263" s="3"/>
      <c r="MO263" s="3"/>
      <c r="MP263" s="3"/>
      <c r="MQ263" s="3"/>
      <c r="MR263" s="3"/>
      <c r="MS263" s="3"/>
      <c r="MT263" s="3"/>
      <c r="MU263" s="3"/>
      <c r="MV263" s="3"/>
      <c r="MW263" s="3"/>
      <c r="MX263" s="3"/>
      <c r="MY263" s="3"/>
      <c r="MZ263" s="3"/>
      <c r="NA263" s="3"/>
      <c r="NB263" s="3"/>
      <c r="NC263" s="3"/>
      <c r="ND263" s="3"/>
      <c r="NE263" s="3"/>
      <c r="NF263" s="3"/>
      <c r="NG263" s="3"/>
      <c r="NH263" s="3"/>
      <c r="NI263" s="3"/>
      <c r="NJ263" s="3"/>
      <c r="NK263" s="3"/>
      <c r="NL263" s="3"/>
      <c r="NM263" s="3"/>
      <c r="NN263" s="3"/>
      <c r="NO263" s="3"/>
      <c r="NP263" s="3"/>
      <c r="NQ263" s="3"/>
      <c r="NR263" s="3"/>
      <c r="NS263" s="3"/>
      <c r="NT263" s="3"/>
      <c r="NU263" s="3"/>
      <c r="NV263" s="3"/>
      <c r="NW263" s="3"/>
      <c r="NX263" s="3"/>
      <c r="NY263" s="3"/>
      <c r="NZ263" s="3"/>
      <c r="OA263" s="3"/>
      <c r="OB263" s="3"/>
      <c r="OC263" s="3"/>
      <c r="OD263" s="3"/>
      <c r="OE263" s="3"/>
      <c r="OF263" s="3"/>
      <c r="OG263" s="3"/>
      <c r="OH263" s="3"/>
      <c r="OI263" s="3"/>
      <c r="OJ263" s="3"/>
      <c r="OK263" s="3"/>
      <c r="OL263" s="3"/>
      <c r="OM263" s="3"/>
      <c r="ON263" s="3"/>
      <c r="OO263" s="3"/>
      <c r="OP263" s="3"/>
      <c r="OQ263" s="3"/>
      <c r="OR263" s="3"/>
      <c r="OS263" s="3"/>
      <c r="OT263" s="3"/>
      <c r="OU263" s="3"/>
      <c r="OV263" s="3"/>
      <c r="OW263" s="3"/>
      <c r="OX263" s="3"/>
      <c r="OY263" s="3"/>
      <c r="OZ263" s="3"/>
      <c r="PA263" s="3"/>
      <c r="PB263" s="3"/>
      <c r="PC263" s="3"/>
      <c r="PD263" s="3"/>
      <c r="PE263" s="3"/>
      <c r="PF263" s="3"/>
      <c r="PG263" s="3"/>
      <c r="PH263" s="3"/>
      <c r="PI263" s="3"/>
      <c r="PJ263" s="3"/>
      <c r="PK263" s="3"/>
      <c r="PL263" s="3"/>
      <c r="PM263" s="3"/>
      <c r="PN263" s="3"/>
      <c r="PO263" s="3"/>
      <c r="PP263" s="3"/>
      <c r="PQ263" s="3"/>
      <c r="PR263" s="3"/>
      <c r="PS263" s="3"/>
      <c r="PT263" s="3"/>
      <c r="PU263" s="3"/>
      <c r="PV263" s="3"/>
      <c r="PW263" s="3"/>
      <c r="PX263" s="3"/>
      <c r="PY263" s="3"/>
      <c r="PZ263" s="3"/>
      <c r="QA263" s="3"/>
      <c r="QB263" s="3"/>
      <c r="QC263" s="3"/>
      <c r="QD263" s="3"/>
      <c r="QE263" s="3"/>
      <c r="QF263" s="3"/>
      <c r="QG263" s="3"/>
      <c r="QH263" s="3"/>
      <c r="QI263" s="3"/>
      <c r="QJ263" s="3"/>
      <c r="QK263" s="3"/>
      <c r="QL263" s="3"/>
      <c r="QM263" s="3"/>
      <c r="QN263" s="3"/>
      <c r="QO263" s="3"/>
      <c r="QP263" s="3"/>
      <c r="QQ263" s="3"/>
      <c r="QR263" s="3"/>
      <c r="QS263" s="3"/>
      <c r="QT263" s="3"/>
      <c r="QU263" s="3"/>
      <c r="QV263" s="3"/>
      <c r="QW263" s="3"/>
      <c r="QX263" s="3"/>
      <c r="QY263" s="3"/>
      <c r="QZ263" s="3"/>
      <c r="RA263" s="3"/>
      <c r="RB263" s="3"/>
      <c r="RC263" s="3"/>
      <c r="RD263" s="3"/>
      <c r="RE263" s="3"/>
      <c r="RF263" s="3"/>
      <c r="RG263" s="3"/>
      <c r="RH263" s="3"/>
      <c r="RI263" s="3"/>
      <c r="RJ263" s="3"/>
      <c r="RK263" s="3"/>
      <c r="RL263" s="3"/>
      <c r="RM263" s="3"/>
      <c r="RN263" s="3"/>
      <c r="RO263" s="3"/>
      <c r="RP263" s="3"/>
      <c r="RQ263" s="3"/>
      <c r="RR263" s="3"/>
      <c r="RS263" s="3"/>
      <c r="RT263" s="3"/>
      <c r="RU263" s="3"/>
      <c r="RV263" s="3"/>
      <c r="RW263" s="3"/>
      <c r="RX263" s="3"/>
      <c r="RY263" s="3"/>
      <c r="RZ263" s="3"/>
      <c r="SA263" s="3"/>
      <c r="SB263" s="3"/>
      <c r="SC263" s="3"/>
      <c r="SD263" s="3"/>
      <c r="SE263" s="3"/>
      <c r="SF263" s="3"/>
      <c r="SG263" s="3"/>
      <c r="SH263" s="3"/>
      <c r="SI263" s="3"/>
      <c r="SJ263" s="3"/>
      <c r="SK263" s="3"/>
      <c r="SL263" s="3"/>
      <c r="SM263" s="3"/>
      <c r="SN263" s="3"/>
      <c r="SO263" s="3"/>
      <c r="SP263" s="3"/>
      <c r="SQ263" s="3"/>
      <c r="SR263" s="3"/>
      <c r="SS263" s="3"/>
      <c r="ST263" s="3"/>
      <c r="SU263" s="3"/>
      <c r="SV263" s="3"/>
      <c r="SW263" s="3"/>
      <c r="SX263" s="3"/>
      <c r="SY263" s="3"/>
      <c r="SZ263" s="3"/>
      <c r="TA263" s="3"/>
      <c r="TB263" s="3"/>
      <c r="TC263" s="3"/>
      <c r="TD263" s="3"/>
      <c r="TE263" s="3"/>
      <c r="TF263" s="3"/>
      <c r="TG263" s="3"/>
      <c r="TH263" s="3"/>
      <c r="TI263" s="3"/>
      <c r="TJ263" s="3"/>
      <c r="TK263" s="3"/>
      <c r="TL263" s="3"/>
      <c r="TM263" s="3"/>
      <c r="TN263" s="3"/>
      <c r="TO263" s="3"/>
      <c r="TP263" s="3"/>
      <c r="TQ263" s="3"/>
      <c r="TR263" s="3"/>
      <c r="TS263" s="3"/>
      <c r="TT263" s="3"/>
      <c r="TU263" s="3"/>
      <c r="TV263" s="3"/>
      <c r="TW263" s="3"/>
      <c r="TX263" s="3"/>
      <c r="TY263" s="3"/>
      <c r="TZ263" s="3"/>
      <c r="UA263" s="3"/>
      <c r="UB263" s="3"/>
      <c r="UC263" s="3"/>
      <c r="UD263" s="3"/>
      <c r="UE263" s="3"/>
      <c r="UF263" s="3"/>
      <c r="UG263" s="3"/>
      <c r="UH263" s="3"/>
      <c r="UI263" s="3"/>
      <c r="UJ263" s="3"/>
      <c r="UK263" s="3"/>
      <c r="UL263" s="3"/>
      <c r="UM263" s="3"/>
      <c r="UN263" s="3"/>
      <c r="UO263" s="3"/>
      <c r="UP263" s="3"/>
      <c r="UQ263" s="3"/>
      <c r="UR263" s="3"/>
      <c r="US263" s="3"/>
      <c r="UT263" s="3"/>
      <c r="UU263" s="3"/>
      <c r="UV263" s="3"/>
      <c r="UW263" s="3"/>
      <c r="UX263" s="3"/>
      <c r="UY263" s="3"/>
      <c r="UZ263" s="3"/>
      <c r="VA263" s="3"/>
      <c r="VB263" s="3"/>
      <c r="VC263" s="3"/>
      <c r="VD263" s="3"/>
      <c r="VE263" s="3"/>
      <c r="VF263" s="3"/>
      <c r="VG263" s="3"/>
      <c r="VH263" s="3"/>
      <c r="VI263" s="3"/>
      <c r="VJ263" s="3"/>
      <c r="VK263" s="3"/>
      <c r="VL263" s="3"/>
      <c r="VM263" s="3"/>
      <c r="VN263" s="3"/>
      <c r="VO263" s="3"/>
      <c r="VP263" s="3"/>
      <c r="VQ263" s="3"/>
      <c r="VR263" s="3"/>
      <c r="VS263" s="3"/>
      <c r="VT263" s="3"/>
      <c r="VU263" s="3"/>
      <c r="VV263" s="3"/>
      <c r="VW263" s="3"/>
      <c r="VX263" s="3"/>
      <c r="VY263" s="3"/>
      <c r="VZ263" s="3"/>
      <c r="WA263" s="3"/>
      <c r="WB263" s="3"/>
      <c r="WC263" s="3"/>
      <c r="WD263" s="3"/>
      <c r="WE263" s="3"/>
      <c r="WF263" s="3"/>
      <c r="WG263" s="3"/>
      <c r="WH263" s="3"/>
      <c r="WI263" s="3"/>
      <c r="WJ263" s="3"/>
      <c r="WK263" s="3"/>
      <c r="WL263" s="3"/>
      <c r="WM263" s="3"/>
      <c r="WN263" s="3"/>
      <c r="WO263" s="3"/>
      <c r="WP263" s="3"/>
      <c r="WQ263" s="3"/>
      <c r="WR263" s="3"/>
      <c r="WS263" s="3"/>
      <c r="WT263" s="3"/>
      <c r="WU263" s="3"/>
      <c r="WV263" s="3"/>
      <c r="WW263" s="3"/>
      <c r="WX263" s="3"/>
      <c r="WY263" s="3"/>
      <c r="WZ263" s="3"/>
      <c r="XA263" s="3"/>
      <c r="XB263" s="3"/>
      <c r="XC263" s="3"/>
      <c r="XD263" s="3"/>
      <c r="XE263" s="3"/>
      <c r="XF263" s="3"/>
      <c r="XG263" s="3"/>
      <c r="XH263" s="3"/>
      <c r="XI263" s="3"/>
      <c r="XJ263" s="3"/>
      <c r="XK263" s="3"/>
      <c r="XL263" s="3"/>
      <c r="XM263" s="3"/>
      <c r="XN263" s="3"/>
      <c r="XO263" s="3"/>
      <c r="XP263" s="3"/>
      <c r="XQ263" s="3"/>
      <c r="XR263" s="3"/>
      <c r="XS263" s="3"/>
      <c r="XT263" s="3"/>
      <c r="XU263" s="3"/>
      <c r="XV263" s="3"/>
      <c r="XW263" s="3"/>
      <c r="XX263" s="3"/>
      <c r="XY263" s="3"/>
      <c r="XZ263" s="3"/>
      <c r="YA263" s="3"/>
      <c r="YB263" s="3"/>
      <c r="YC263" s="3"/>
      <c r="YD263" s="3"/>
      <c r="YE263" s="3"/>
      <c r="YF263" s="3"/>
      <c r="YG263" s="3"/>
      <c r="YH263" s="3"/>
      <c r="YI263" s="3"/>
      <c r="YJ263" s="3"/>
      <c r="YK263" s="3"/>
      <c r="YL263" s="3"/>
      <c r="YM263" s="3"/>
      <c r="YN263" s="3"/>
      <c r="YO263" s="3"/>
      <c r="YP263" s="3"/>
      <c r="YQ263" s="3"/>
      <c r="YR263" s="3"/>
      <c r="YS263" s="3"/>
      <c r="YT263" s="3"/>
      <c r="YU263" s="3"/>
      <c r="YV263" s="3"/>
      <c r="YW263" s="3"/>
      <c r="YX263" s="3"/>
      <c r="YY263" s="3"/>
      <c r="YZ263" s="3"/>
      <c r="ZA263" s="3"/>
      <c r="ZB263" s="3"/>
      <c r="ZC263" s="3"/>
      <c r="ZD263" s="3"/>
      <c r="ZE263" s="3"/>
      <c r="ZF263" s="3"/>
      <c r="ZG263" s="3"/>
      <c r="ZH263" s="3"/>
      <c r="ZI263" s="3"/>
      <c r="ZJ263" s="3"/>
      <c r="ZK263" s="3"/>
      <c r="ZL263" s="3"/>
      <c r="ZM263" s="3"/>
      <c r="ZN263" s="3"/>
      <c r="ZO263" s="3"/>
      <c r="ZP263" s="3"/>
      <c r="ZQ263" s="3"/>
      <c r="ZR263" s="3"/>
      <c r="ZS263" s="3"/>
      <c r="ZT263" s="3"/>
      <c r="ZU263" s="3"/>
      <c r="ZV263" s="3"/>
      <c r="ZW263" s="3"/>
      <c r="ZX263" s="3"/>
      <c r="ZY263" s="3"/>
      <c r="ZZ263" s="3"/>
      <c r="AAA263" s="3"/>
      <c r="AAB263" s="3"/>
      <c r="AAC263" s="3"/>
      <c r="AAD263" s="3"/>
      <c r="AAE263" s="3"/>
      <c r="AAF263" s="3"/>
      <c r="AAG263" s="3"/>
      <c r="AAH263" s="3"/>
      <c r="AAI263" s="3"/>
      <c r="AAJ263" s="3"/>
      <c r="AAK263" s="3"/>
      <c r="AAL263" s="3"/>
      <c r="AAM263" s="3"/>
      <c r="AAN263" s="3"/>
      <c r="AAO263" s="3"/>
      <c r="AAP263" s="3"/>
      <c r="AAQ263" s="3"/>
      <c r="AAR263" s="3"/>
      <c r="AAS263" s="3"/>
      <c r="AAT263" s="3"/>
      <c r="AAU263" s="3"/>
      <c r="AAV263" s="3"/>
      <c r="AAW263" s="3"/>
      <c r="AAX263" s="3"/>
      <c r="AAY263" s="3"/>
      <c r="AAZ263" s="3"/>
      <c r="ABA263" s="3"/>
      <c r="ABB263" s="3"/>
      <c r="ABC263" s="3"/>
      <c r="ABD263" s="3"/>
      <c r="ABE263" s="3"/>
      <c r="ABF263" s="3"/>
      <c r="ABG263" s="3"/>
      <c r="ABH263" s="3"/>
      <c r="ABI263" s="3"/>
      <c r="ABJ263" s="3"/>
      <c r="ABK263" s="3"/>
      <c r="ABL263" s="3"/>
      <c r="ABM263" s="3"/>
      <c r="ABN263" s="3"/>
      <c r="ABO263" s="3"/>
      <c r="ABP263" s="3"/>
      <c r="ABQ263" s="3"/>
      <c r="ABR263" s="3"/>
      <c r="ABS263" s="3"/>
      <c r="ABT263" s="3"/>
      <c r="ABU263" s="3"/>
      <c r="ABV263" s="3"/>
      <c r="ABW263" s="3"/>
      <c r="ABX263" s="3"/>
      <c r="ABY263" s="3"/>
      <c r="ABZ263" s="3"/>
      <c r="ACA263" s="3"/>
      <c r="ACB263" s="3"/>
      <c r="ACC263" s="3"/>
      <c r="ACD263" s="3"/>
      <c r="ACE263" s="3"/>
      <c r="ACF263" s="3"/>
      <c r="ACG263" s="3"/>
      <c r="ACH263" s="3"/>
      <c r="ACI263" s="3"/>
      <c r="ACJ263" s="3"/>
      <c r="ACK263" s="3"/>
      <c r="ACL263" s="3"/>
      <c r="ACM263" s="3"/>
      <c r="ACN263" s="3"/>
      <c r="ACO263" s="3"/>
      <c r="ACP263" s="3"/>
      <c r="ACQ263" s="3"/>
      <c r="ACR263" s="3"/>
      <c r="ACS263" s="3"/>
      <c r="ACT263" s="3"/>
      <c r="ACU263" s="3"/>
      <c r="ACV263" s="3"/>
      <c r="ACW263" s="3"/>
      <c r="ACX263" s="3"/>
      <c r="ACY263" s="3"/>
      <c r="ACZ263" s="3"/>
      <c r="ADA263" s="3"/>
      <c r="ADB263" s="3"/>
      <c r="ADC263" s="3"/>
      <c r="ADD263" s="3"/>
      <c r="ADE263" s="3"/>
      <c r="ADF263" s="3"/>
      <c r="ADG263" s="3"/>
      <c r="ADH263" s="3"/>
      <c r="ADI263" s="3"/>
      <c r="ADJ263" s="3"/>
      <c r="ADK263" s="3"/>
      <c r="ADL263" s="3"/>
      <c r="ADM263" s="3"/>
      <c r="ADN263" s="3"/>
      <c r="ADO263" s="3"/>
      <c r="ADP263" s="3"/>
      <c r="ADQ263" s="3"/>
      <c r="ADR263" s="3"/>
      <c r="ADS263" s="3"/>
      <c r="ADT263" s="3"/>
      <c r="ADU263" s="3"/>
      <c r="ADV263" s="3"/>
      <c r="ADW263" s="3"/>
      <c r="ADX263" s="3"/>
      <c r="ADY263" s="3"/>
      <c r="ADZ263" s="3"/>
      <c r="AEA263" s="3"/>
      <c r="AEB263" s="3"/>
      <c r="AEC263" s="3"/>
      <c r="AED263" s="3"/>
      <c r="AEE263" s="3"/>
      <c r="AEF263" s="3"/>
      <c r="AEG263" s="3"/>
      <c r="AEH263" s="3"/>
      <c r="AEI263" s="3"/>
      <c r="AEJ263" s="3"/>
      <c r="AEK263" s="3"/>
      <c r="AEL263" s="3"/>
      <c r="AEM263" s="3"/>
      <c r="AEN263" s="3"/>
      <c r="AEO263" s="3"/>
      <c r="AEP263" s="3"/>
      <c r="AEQ263" s="3"/>
      <c r="AER263" s="3"/>
      <c r="AES263" s="3"/>
      <c r="AET263" s="3"/>
      <c r="AEU263" s="3"/>
      <c r="AEV263" s="3"/>
      <c r="AEW263" s="3"/>
      <c r="AEX263" s="3"/>
      <c r="AEY263" s="3"/>
      <c r="AEZ263" s="3"/>
      <c r="AFA263" s="3"/>
      <c r="AFB263" s="3"/>
      <c r="AFC263" s="3"/>
      <c r="AFD263" s="3"/>
      <c r="AFE263" s="3"/>
      <c r="AFF263" s="3"/>
      <c r="AFG263" s="3"/>
      <c r="AFH263" s="3"/>
      <c r="AFI263" s="3"/>
      <c r="AFJ263" s="3"/>
      <c r="AFK263" s="3"/>
      <c r="AFL263" s="3"/>
      <c r="AFM263" s="3"/>
      <c r="AFN263" s="3"/>
      <c r="AFO263" s="3"/>
      <c r="AFP263" s="3"/>
      <c r="AFQ263" s="3"/>
      <c r="AFR263" s="3"/>
      <c r="AFS263" s="3"/>
      <c r="AFT263" s="3"/>
      <c r="AFU263" s="3"/>
      <c r="AFV263" s="3"/>
      <c r="AFW263" s="3"/>
      <c r="AFX263" s="3"/>
      <c r="AFY263" s="3"/>
      <c r="AFZ263" s="3"/>
      <c r="AGA263" s="3"/>
      <c r="AGB263" s="3"/>
      <c r="AGC263" s="3"/>
      <c r="AGD263" s="3"/>
      <c r="AGE263" s="3"/>
      <c r="AGF263" s="3"/>
      <c r="AGG263" s="3"/>
      <c r="AGH263" s="3"/>
      <c r="AGI263" s="3"/>
      <c r="AGJ263" s="3"/>
      <c r="AGK263" s="3"/>
      <c r="AGL263" s="3"/>
      <c r="AGM263" s="3"/>
      <c r="AGN263" s="3"/>
      <c r="AGO263" s="3"/>
      <c r="AGP263" s="3"/>
      <c r="AGQ263" s="3"/>
      <c r="AGR263" s="3"/>
      <c r="AGS263" s="3"/>
      <c r="AGT263" s="3"/>
      <c r="AGU263" s="3"/>
      <c r="AGV263" s="3"/>
      <c r="AGW263" s="3"/>
      <c r="AGX263" s="3"/>
      <c r="AGY263" s="3"/>
      <c r="AGZ263" s="3"/>
      <c r="AHA263" s="3"/>
      <c r="AHB263" s="3"/>
      <c r="AHC263" s="3"/>
      <c r="AHD263" s="3"/>
      <c r="AHE263" s="3"/>
      <c r="AHF263" s="3"/>
      <c r="AHG263" s="3"/>
      <c r="AHH263" s="3"/>
      <c r="AHI263" s="3"/>
      <c r="AHJ263" s="3"/>
      <c r="AHK263" s="3"/>
      <c r="AHL263" s="3"/>
      <c r="AHM263" s="3"/>
      <c r="AHN263" s="3"/>
      <c r="AHO263" s="3"/>
      <c r="AHP263" s="3"/>
      <c r="AHQ263" s="3"/>
      <c r="AHR263" s="3"/>
      <c r="AHS263" s="3"/>
      <c r="AHT263" s="3"/>
      <c r="AHU263" s="3"/>
      <c r="AHV263" s="3"/>
      <c r="AHW263" s="3"/>
      <c r="AHX263" s="3"/>
      <c r="AHY263" s="3"/>
      <c r="AHZ263" s="3"/>
      <c r="AIA263" s="3"/>
      <c r="AIB263" s="3"/>
      <c r="AIC263" s="3"/>
      <c r="AID263" s="3"/>
      <c r="AIE263" s="3"/>
      <c r="AIF263" s="3"/>
      <c r="AIG263" s="3"/>
      <c r="AIH263" s="3"/>
      <c r="AII263" s="3"/>
      <c r="AIJ263" s="3"/>
      <c r="AIK263" s="3"/>
      <c r="AIL263" s="3"/>
      <c r="AIM263" s="3"/>
      <c r="AIN263" s="3"/>
      <c r="AIO263" s="3"/>
      <c r="AIP263" s="3"/>
      <c r="AIQ263" s="3"/>
      <c r="AIR263" s="3"/>
      <c r="AIS263" s="3"/>
      <c r="AIT263" s="3"/>
      <c r="AIU263" s="3"/>
      <c r="AIV263" s="3"/>
      <c r="AIW263" s="3"/>
      <c r="AIX263" s="3"/>
      <c r="AIY263" s="3"/>
      <c r="AIZ263" s="3"/>
      <c r="AJA263" s="3"/>
      <c r="AJB263" s="3"/>
      <c r="AJC263" s="3"/>
      <c r="AJD263" s="3"/>
      <c r="AJE263" s="3"/>
      <c r="AJF263" s="3"/>
      <c r="AJG263" s="3"/>
      <c r="AJH263" s="3"/>
      <c r="AJI263" s="3"/>
      <c r="AJJ263" s="3"/>
      <c r="AJK263" s="3"/>
      <c r="AJL263" s="3"/>
      <c r="AJM263" s="3"/>
      <c r="AJN263" s="3"/>
      <c r="AJO263" s="3"/>
      <c r="AJP263" s="3"/>
      <c r="AJQ263" s="3"/>
      <c r="AJR263" s="3"/>
      <c r="AJS263" s="3"/>
      <c r="AJT263" s="3"/>
      <c r="AJU263" s="3"/>
      <c r="AJV263" s="3"/>
      <c r="AJW263" s="3"/>
      <c r="AJX263" s="3"/>
      <c r="AJY263" s="3"/>
      <c r="AJZ263" s="3"/>
      <c r="AKA263" s="3"/>
      <c r="AKB263" s="3"/>
      <c r="AKC263" s="3"/>
      <c r="AKD263" s="3"/>
    </row>
    <row r="264" spans="1:966" s="11" customFormat="1" ht="30" customHeight="1" x14ac:dyDescent="0.25">
      <c r="A264" s="283" t="s">
        <v>31</v>
      </c>
      <c r="B264" s="284"/>
      <c r="C264" s="285" t="s">
        <v>32</v>
      </c>
      <c r="D264" s="285"/>
      <c r="E264" s="285"/>
      <c r="F264" s="285"/>
      <c r="G264" s="285"/>
      <c r="H264" s="285"/>
      <c r="I264" s="285"/>
      <c r="J264" s="285"/>
      <c r="K264" s="285"/>
      <c r="L264" s="285"/>
      <c r="M264" s="286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/>
      <c r="GY264" s="3"/>
      <c r="GZ264" s="3"/>
      <c r="HA264" s="3"/>
      <c r="HB264" s="3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3"/>
      <c r="HQ264" s="3"/>
      <c r="HR264" s="3"/>
      <c r="HS264" s="3"/>
      <c r="HT264" s="3"/>
      <c r="HU264" s="3"/>
      <c r="HV264" s="3"/>
      <c r="HW264" s="3"/>
      <c r="HX264" s="3"/>
      <c r="HY264" s="3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3"/>
      <c r="JM264" s="3"/>
      <c r="JN264" s="3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3"/>
      <c r="KE264" s="3"/>
      <c r="KF264" s="3"/>
      <c r="KG264" s="3"/>
      <c r="KH264" s="3"/>
      <c r="KI264" s="3"/>
      <c r="KJ264" s="3"/>
      <c r="KK264" s="3"/>
      <c r="KL264" s="3"/>
      <c r="KM264" s="3"/>
      <c r="KN264" s="3"/>
      <c r="KO264" s="3"/>
      <c r="KP264" s="3"/>
      <c r="KQ264" s="3"/>
      <c r="KR264" s="3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3"/>
      <c r="LP264" s="3"/>
      <c r="LQ264" s="3"/>
      <c r="LR264" s="3"/>
      <c r="LS264" s="3"/>
      <c r="LT264" s="3"/>
      <c r="LU264" s="3"/>
      <c r="LV264" s="3"/>
      <c r="LW264" s="3"/>
      <c r="LX264" s="3"/>
      <c r="LY264" s="3"/>
      <c r="LZ264" s="3"/>
      <c r="MA264" s="3"/>
      <c r="MB264" s="3"/>
      <c r="MC264" s="3"/>
      <c r="MD264" s="3"/>
      <c r="ME264" s="3"/>
      <c r="MF264" s="3"/>
      <c r="MG264" s="3"/>
      <c r="MH264" s="3"/>
      <c r="MI264" s="3"/>
      <c r="MJ264" s="3"/>
      <c r="MK264" s="3"/>
      <c r="ML264" s="3"/>
      <c r="MM264" s="3"/>
      <c r="MN264" s="3"/>
      <c r="MO264" s="3"/>
      <c r="MP264" s="3"/>
      <c r="MQ264" s="3"/>
      <c r="MR264" s="3"/>
      <c r="MS264" s="3"/>
      <c r="MT264" s="3"/>
      <c r="MU264" s="3"/>
      <c r="MV264" s="3"/>
      <c r="MW264" s="3"/>
      <c r="MX264" s="3"/>
      <c r="MY264" s="3"/>
      <c r="MZ264" s="3"/>
      <c r="NA264" s="3"/>
      <c r="NB264" s="3"/>
      <c r="NC264" s="3"/>
      <c r="ND264" s="3"/>
      <c r="NE264" s="3"/>
      <c r="NF264" s="3"/>
      <c r="NG264" s="3"/>
      <c r="NH264" s="3"/>
      <c r="NI264" s="3"/>
      <c r="NJ264" s="3"/>
      <c r="NK264" s="3"/>
      <c r="NL264" s="3"/>
      <c r="NM264" s="3"/>
      <c r="NN264" s="3"/>
      <c r="NO264" s="3"/>
      <c r="NP264" s="3"/>
      <c r="NQ264" s="3"/>
      <c r="NR264" s="3"/>
      <c r="NS264" s="3"/>
      <c r="NT264" s="3"/>
      <c r="NU264" s="3"/>
      <c r="NV264" s="3"/>
      <c r="NW264" s="3"/>
      <c r="NX264" s="3"/>
      <c r="NY264" s="3"/>
      <c r="NZ264" s="3"/>
      <c r="OA264" s="3"/>
      <c r="OB264" s="3"/>
      <c r="OC264" s="3"/>
      <c r="OD264" s="3"/>
      <c r="OE264" s="3"/>
      <c r="OF264" s="3"/>
      <c r="OG264" s="3"/>
      <c r="OH264" s="3"/>
      <c r="OI264" s="3"/>
      <c r="OJ264" s="3"/>
      <c r="OK264" s="3"/>
      <c r="OL264" s="3"/>
      <c r="OM264" s="3"/>
      <c r="ON264" s="3"/>
      <c r="OO264" s="3"/>
      <c r="OP264" s="3"/>
      <c r="OQ264" s="3"/>
      <c r="OR264" s="3"/>
      <c r="OS264" s="3"/>
      <c r="OT264" s="3"/>
      <c r="OU264" s="3"/>
      <c r="OV264" s="3"/>
      <c r="OW264" s="3"/>
      <c r="OX264" s="3"/>
      <c r="OY264" s="3"/>
      <c r="OZ264" s="3"/>
      <c r="PA264" s="3"/>
      <c r="PB264" s="3"/>
      <c r="PC264" s="3"/>
      <c r="PD264" s="3"/>
      <c r="PE264" s="3"/>
      <c r="PF264" s="3"/>
      <c r="PG264" s="3"/>
      <c r="PH264" s="3"/>
      <c r="PI264" s="3"/>
      <c r="PJ264" s="3"/>
      <c r="PK264" s="3"/>
      <c r="PL264" s="3"/>
      <c r="PM264" s="3"/>
      <c r="PN264" s="3"/>
      <c r="PO264" s="3"/>
      <c r="PP264" s="3"/>
      <c r="PQ264" s="3"/>
      <c r="PR264" s="3"/>
      <c r="PS264" s="3"/>
      <c r="PT264" s="3"/>
      <c r="PU264" s="3"/>
      <c r="PV264" s="3"/>
      <c r="PW264" s="3"/>
      <c r="PX264" s="3"/>
      <c r="PY264" s="3"/>
      <c r="PZ264" s="3"/>
      <c r="QA264" s="3"/>
      <c r="QB264" s="3"/>
      <c r="QC264" s="3"/>
      <c r="QD264" s="3"/>
      <c r="QE264" s="3"/>
      <c r="QF264" s="3"/>
      <c r="QG264" s="3"/>
      <c r="QH264" s="3"/>
      <c r="QI264" s="3"/>
      <c r="QJ264" s="3"/>
      <c r="QK264" s="3"/>
      <c r="QL264" s="3"/>
      <c r="QM264" s="3"/>
      <c r="QN264" s="3"/>
      <c r="QO264" s="3"/>
      <c r="QP264" s="3"/>
      <c r="QQ264" s="3"/>
      <c r="QR264" s="3"/>
      <c r="QS264" s="3"/>
      <c r="QT264" s="3"/>
      <c r="QU264" s="3"/>
      <c r="QV264" s="3"/>
      <c r="QW264" s="3"/>
      <c r="QX264" s="3"/>
      <c r="QY264" s="3"/>
      <c r="QZ264" s="3"/>
      <c r="RA264" s="3"/>
      <c r="RB264" s="3"/>
      <c r="RC264" s="3"/>
      <c r="RD264" s="3"/>
      <c r="RE264" s="3"/>
      <c r="RF264" s="3"/>
      <c r="RG264" s="3"/>
      <c r="RH264" s="3"/>
      <c r="RI264" s="3"/>
      <c r="RJ264" s="3"/>
      <c r="RK264" s="3"/>
      <c r="RL264" s="3"/>
      <c r="RM264" s="3"/>
      <c r="RN264" s="3"/>
      <c r="RO264" s="3"/>
      <c r="RP264" s="3"/>
      <c r="RQ264" s="3"/>
      <c r="RR264" s="3"/>
      <c r="RS264" s="3"/>
      <c r="RT264" s="3"/>
      <c r="RU264" s="3"/>
      <c r="RV264" s="3"/>
      <c r="RW264" s="3"/>
      <c r="RX264" s="3"/>
      <c r="RY264" s="3"/>
      <c r="RZ264" s="3"/>
      <c r="SA264" s="3"/>
      <c r="SB264" s="3"/>
      <c r="SC264" s="3"/>
      <c r="SD264" s="3"/>
      <c r="SE264" s="3"/>
      <c r="SF264" s="3"/>
      <c r="SG264" s="3"/>
      <c r="SH264" s="3"/>
      <c r="SI264" s="3"/>
      <c r="SJ264" s="3"/>
      <c r="SK264" s="3"/>
      <c r="SL264" s="3"/>
      <c r="SM264" s="3"/>
      <c r="SN264" s="3"/>
      <c r="SO264" s="3"/>
      <c r="SP264" s="3"/>
      <c r="SQ264" s="3"/>
      <c r="SR264" s="3"/>
      <c r="SS264" s="3"/>
      <c r="ST264" s="3"/>
      <c r="SU264" s="3"/>
      <c r="SV264" s="3"/>
      <c r="SW264" s="3"/>
      <c r="SX264" s="3"/>
      <c r="SY264" s="3"/>
      <c r="SZ264" s="3"/>
      <c r="TA264" s="3"/>
      <c r="TB264" s="3"/>
      <c r="TC264" s="3"/>
      <c r="TD264" s="3"/>
      <c r="TE264" s="3"/>
      <c r="TF264" s="3"/>
      <c r="TG264" s="3"/>
      <c r="TH264" s="3"/>
      <c r="TI264" s="3"/>
      <c r="TJ264" s="3"/>
      <c r="TK264" s="3"/>
      <c r="TL264" s="3"/>
      <c r="TM264" s="3"/>
      <c r="TN264" s="3"/>
      <c r="TO264" s="3"/>
      <c r="TP264" s="3"/>
      <c r="TQ264" s="3"/>
      <c r="TR264" s="3"/>
      <c r="TS264" s="3"/>
      <c r="TT264" s="3"/>
      <c r="TU264" s="3"/>
      <c r="TV264" s="3"/>
      <c r="TW264" s="3"/>
      <c r="TX264" s="3"/>
      <c r="TY264" s="3"/>
      <c r="TZ264" s="3"/>
      <c r="UA264" s="3"/>
      <c r="UB264" s="3"/>
      <c r="UC264" s="3"/>
      <c r="UD264" s="3"/>
      <c r="UE264" s="3"/>
      <c r="UF264" s="3"/>
      <c r="UG264" s="3"/>
      <c r="UH264" s="3"/>
      <c r="UI264" s="3"/>
      <c r="UJ264" s="3"/>
      <c r="UK264" s="3"/>
      <c r="UL264" s="3"/>
      <c r="UM264" s="3"/>
      <c r="UN264" s="3"/>
      <c r="UO264" s="3"/>
      <c r="UP264" s="3"/>
      <c r="UQ264" s="3"/>
      <c r="UR264" s="3"/>
      <c r="US264" s="3"/>
      <c r="UT264" s="3"/>
      <c r="UU264" s="3"/>
      <c r="UV264" s="3"/>
      <c r="UW264" s="3"/>
      <c r="UX264" s="3"/>
      <c r="UY264" s="3"/>
      <c r="UZ264" s="3"/>
      <c r="VA264" s="3"/>
      <c r="VB264" s="3"/>
      <c r="VC264" s="3"/>
      <c r="VD264" s="3"/>
      <c r="VE264" s="3"/>
      <c r="VF264" s="3"/>
      <c r="VG264" s="3"/>
      <c r="VH264" s="3"/>
      <c r="VI264" s="3"/>
      <c r="VJ264" s="3"/>
      <c r="VK264" s="3"/>
      <c r="VL264" s="3"/>
      <c r="VM264" s="3"/>
      <c r="VN264" s="3"/>
      <c r="VO264" s="3"/>
      <c r="VP264" s="3"/>
      <c r="VQ264" s="3"/>
      <c r="VR264" s="3"/>
      <c r="VS264" s="3"/>
      <c r="VT264" s="3"/>
      <c r="VU264" s="3"/>
      <c r="VV264" s="3"/>
      <c r="VW264" s="3"/>
      <c r="VX264" s="3"/>
      <c r="VY264" s="3"/>
      <c r="VZ264" s="3"/>
      <c r="WA264" s="3"/>
      <c r="WB264" s="3"/>
      <c r="WC264" s="3"/>
      <c r="WD264" s="3"/>
      <c r="WE264" s="3"/>
      <c r="WF264" s="3"/>
      <c r="WG264" s="3"/>
      <c r="WH264" s="3"/>
      <c r="WI264" s="3"/>
      <c r="WJ264" s="3"/>
      <c r="WK264" s="3"/>
      <c r="WL264" s="3"/>
      <c r="WM264" s="3"/>
      <c r="WN264" s="3"/>
      <c r="WO264" s="3"/>
      <c r="WP264" s="3"/>
      <c r="WQ264" s="3"/>
      <c r="WR264" s="3"/>
      <c r="WS264" s="3"/>
      <c r="WT264" s="3"/>
      <c r="WU264" s="3"/>
      <c r="WV264" s="3"/>
      <c r="WW264" s="3"/>
      <c r="WX264" s="3"/>
      <c r="WY264" s="3"/>
      <c r="WZ264" s="3"/>
      <c r="XA264" s="3"/>
      <c r="XB264" s="3"/>
      <c r="XC264" s="3"/>
      <c r="XD264" s="3"/>
      <c r="XE264" s="3"/>
      <c r="XF264" s="3"/>
      <c r="XG264" s="3"/>
      <c r="XH264" s="3"/>
      <c r="XI264" s="3"/>
      <c r="XJ264" s="3"/>
      <c r="XK264" s="3"/>
      <c r="XL264" s="3"/>
      <c r="XM264" s="3"/>
      <c r="XN264" s="3"/>
      <c r="XO264" s="3"/>
      <c r="XP264" s="3"/>
      <c r="XQ264" s="3"/>
      <c r="XR264" s="3"/>
      <c r="XS264" s="3"/>
      <c r="XT264" s="3"/>
      <c r="XU264" s="3"/>
      <c r="XV264" s="3"/>
      <c r="XW264" s="3"/>
      <c r="XX264" s="3"/>
      <c r="XY264" s="3"/>
      <c r="XZ264" s="3"/>
      <c r="YA264" s="3"/>
      <c r="YB264" s="3"/>
      <c r="YC264" s="3"/>
      <c r="YD264" s="3"/>
      <c r="YE264" s="3"/>
      <c r="YF264" s="3"/>
      <c r="YG264" s="3"/>
      <c r="YH264" s="3"/>
      <c r="YI264" s="3"/>
      <c r="YJ264" s="3"/>
      <c r="YK264" s="3"/>
      <c r="YL264" s="3"/>
      <c r="YM264" s="3"/>
      <c r="YN264" s="3"/>
      <c r="YO264" s="3"/>
      <c r="YP264" s="3"/>
      <c r="YQ264" s="3"/>
      <c r="YR264" s="3"/>
      <c r="YS264" s="3"/>
      <c r="YT264" s="3"/>
      <c r="YU264" s="3"/>
      <c r="YV264" s="3"/>
      <c r="YW264" s="3"/>
      <c r="YX264" s="3"/>
      <c r="YY264" s="3"/>
      <c r="YZ264" s="3"/>
      <c r="ZA264" s="3"/>
      <c r="ZB264" s="3"/>
      <c r="ZC264" s="3"/>
      <c r="ZD264" s="3"/>
      <c r="ZE264" s="3"/>
      <c r="ZF264" s="3"/>
      <c r="ZG264" s="3"/>
      <c r="ZH264" s="3"/>
      <c r="ZI264" s="3"/>
      <c r="ZJ264" s="3"/>
      <c r="ZK264" s="3"/>
      <c r="ZL264" s="3"/>
      <c r="ZM264" s="3"/>
      <c r="ZN264" s="3"/>
      <c r="ZO264" s="3"/>
      <c r="ZP264" s="3"/>
      <c r="ZQ264" s="3"/>
      <c r="ZR264" s="3"/>
      <c r="ZS264" s="3"/>
      <c r="ZT264" s="3"/>
      <c r="ZU264" s="3"/>
      <c r="ZV264" s="3"/>
      <c r="ZW264" s="3"/>
      <c r="ZX264" s="3"/>
      <c r="ZY264" s="3"/>
      <c r="ZZ264" s="3"/>
      <c r="AAA264" s="3"/>
      <c r="AAB264" s="3"/>
      <c r="AAC264" s="3"/>
      <c r="AAD264" s="3"/>
      <c r="AAE264" s="3"/>
      <c r="AAF264" s="3"/>
      <c r="AAG264" s="3"/>
      <c r="AAH264" s="3"/>
      <c r="AAI264" s="3"/>
      <c r="AAJ264" s="3"/>
      <c r="AAK264" s="3"/>
      <c r="AAL264" s="3"/>
      <c r="AAM264" s="3"/>
      <c r="AAN264" s="3"/>
      <c r="AAO264" s="3"/>
      <c r="AAP264" s="3"/>
      <c r="AAQ264" s="3"/>
      <c r="AAR264" s="3"/>
      <c r="AAS264" s="3"/>
      <c r="AAT264" s="3"/>
      <c r="AAU264" s="3"/>
      <c r="AAV264" s="3"/>
      <c r="AAW264" s="3"/>
      <c r="AAX264" s="3"/>
      <c r="AAY264" s="3"/>
      <c r="AAZ264" s="3"/>
      <c r="ABA264" s="3"/>
      <c r="ABB264" s="3"/>
      <c r="ABC264" s="3"/>
      <c r="ABD264" s="3"/>
      <c r="ABE264" s="3"/>
      <c r="ABF264" s="3"/>
      <c r="ABG264" s="3"/>
      <c r="ABH264" s="3"/>
      <c r="ABI264" s="3"/>
      <c r="ABJ264" s="3"/>
      <c r="ABK264" s="3"/>
      <c r="ABL264" s="3"/>
      <c r="ABM264" s="3"/>
      <c r="ABN264" s="3"/>
      <c r="ABO264" s="3"/>
      <c r="ABP264" s="3"/>
      <c r="ABQ264" s="3"/>
      <c r="ABR264" s="3"/>
      <c r="ABS264" s="3"/>
      <c r="ABT264" s="3"/>
      <c r="ABU264" s="3"/>
      <c r="ABV264" s="3"/>
      <c r="ABW264" s="3"/>
      <c r="ABX264" s="3"/>
      <c r="ABY264" s="3"/>
      <c r="ABZ264" s="3"/>
      <c r="ACA264" s="3"/>
      <c r="ACB264" s="3"/>
      <c r="ACC264" s="3"/>
      <c r="ACD264" s="3"/>
      <c r="ACE264" s="3"/>
      <c r="ACF264" s="3"/>
      <c r="ACG264" s="3"/>
      <c r="ACH264" s="3"/>
      <c r="ACI264" s="3"/>
      <c r="ACJ264" s="3"/>
      <c r="ACK264" s="3"/>
      <c r="ACL264" s="3"/>
      <c r="ACM264" s="3"/>
      <c r="ACN264" s="3"/>
      <c r="ACO264" s="3"/>
      <c r="ACP264" s="3"/>
      <c r="ACQ264" s="3"/>
      <c r="ACR264" s="3"/>
      <c r="ACS264" s="3"/>
      <c r="ACT264" s="3"/>
      <c r="ACU264" s="3"/>
      <c r="ACV264" s="3"/>
      <c r="ACW264" s="3"/>
      <c r="ACX264" s="3"/>
      <c r="ACY264" s="3"/>
      <c r="ACZ264" s="3"/>
      <c r="ADA264" s="3"/>
      <c r="ADB264" s="3"/>
      <c r="ADC264" s="3"/>
      <c r="ADD264" s="3"/>
      <c r="ADE264" s="3"/>
      <c r="ADF264" s="3"/>
      <c r="ADG264" s="3"/>
      <c r="ADH264" s="3"/>
      <c r="ADI264" s="3"/>
      <c r="ADJ264" s="3"/>
      <c r="ADK264" s="3"/>
      <c r="ADL264" s="3"/>
      <c r="ADM264" s="3"/>
      <c r="ADN264" s="3"/>
      <c r="ADO264" s="3"/>
      <c r="ADP264" s="3"/>
      <c r="ADQ264" s="3"/>
      <c r="ADR264" s="3"/>
      <c r="ADS264" s="3"/>
      <c r="ADT264" s="3"/>
      <c r="ADU264" s="3"/>
      <c r="ADV264" s="3"/>
      <c r="ADW264" s="3"/>
      <c r="ADX264" s="3"/>
      <c r="ADY264" s="3"/>
      <c r="ADZ264" s="3"/>
      <c r="AEA264" s="3"/>
      <c r="AEB264" s="3"/>
      <c r="AEC264" s="3"/>
      <c r="AED264" s="3"/>
      <c r="AEE264" s="3"/>
      <c r="AEF264" s="3"/>
      <c r="AEG264" s="3"/>
      <c r="AEH264" s="3"/>
      <c r="AEI264" s="3"/>
      <c r="AEJ264" s="3"/>
      <c r="AEK264" s="3"/>
      <c r="AEL264" s="3"/>
      <c r="AEM264" s="3"/>
      <c r="AEN264" s="3"/>
      <c r="AEO264" s="3"/>
      <c r="AEP264" s="3"/>
      <c r="AEQ264" s="3"/>
      <c r="AER264" s="3"/>
      <c r="AES264" s="3"/>
      <c r="AET264" s="3"/>
      <c r="AEU264" s="3"/>
      <c r="AEV264" s="3"/>
      <c r="AEW264" s="3"/>
      <c r="AEX264" s="3"/>
      <c r="AEY264" s="3"/>
      <c r="AEZ264" s="3"/>
      <c r="AFA264" s="3"/>
      <c r="AFB264" s="3"/>
      <c r="AFC264" s="3"/>
      <c r="AFD264" s="3"/>
      <c r="AFE264" s="3"/>
      <c r="AFF264" s="3"/>
      <c r="AFG264" s="3"/>
      <c r="AFH264" s="3"/>
      <c r="AFI264" s="3"/>
      <c r="AFJ264" s="3"/>
      <c r="AFK264" s="3"/>
      <c r="AFL264" s="3"/>
      <c r="AFM264" s="3"/>
      <c r="AFN264" s="3"/>
      <c r="AFO264" s="3"/>
      <c r="AFP264" s="3"/>
      <c r="AFQ264" s="3"/>
      <c r="AFR264" s="3"/>
      <c r="AFS264" s="3"/>
      <c r="AFT264" s="3"/>
      <c r="AFU264" s="3"/>
      <c r="AFV264" s="3"/>
      <c r="AFW264" s="3"/>
      <c r="AFX264" s="3"/>
      <c r="AFY264" s="3"/>
      <c r="AFZ264" s="3"/>
      <c r="AGA264" s="3"/>
      <c r="AGB264" s="3"/>
      <c r="AGC264" s="3"/>
      <c r="AGD264" s="3"/>
      <c r="AGE264" s="3"/>
      <c r="AGF264" s="3"/>
      <c r="AGG264" s="3"/>
      <c r="AGH264" s="3"/>
      <c r="AGI264" s="3"/>
      <c r="AGJ264" s="3"/>
      <c r="AGK264" s="3"/>
      <c r="AGL264" s="3"/>
      <c r="AGM264" s="3"/>
      <c r="AGN264" s="3"/>
      <c r="AGO264" s="3"/>
      <c r="AGP264" s="3"/>
      <c r="AGQ264" s="3"/>
      <c r="AGR264" s="3"/>
      <c r="AGS264" s="3"/>
      <c r="AGT264" s="3"/>
      <c r="AGU264" s="3"/>
      <c r="AGV264" s="3"/>
      <c r="AGW264" s="3"/>
      <c r="AGX264" s="3"/>
      <c r="AGY264" s="3"/>
      <c r="AGZ264" s="3"/>
      <c r="AHA264" s="3"/>
      <c r="AHB264" s="3"/>
      <c r="AHC264" s="3"/>
      <c r="AHD264" s="3"/>
      <c r="AHE264" s="3"/>
      <c r="AHF264" s="3"/>
      <c r="AHG264" s="3"/>
      <c r="AHH264" s="3"/>
      <c r="AHI264" s="3"/>
      <c r="AHJ264" s="3"/>
      <c r="AHK264" s="3"/>
      <c r="AHL264" s="3"/>
      <c r="AHM264" s="3"/>
      <c r="AHN264" s="3"/>
      <c r="AHO264" s="3"/>
      <c r="AHP264" s="3"/>
      <c r="AHQ264" s="3"/>
      <c r="AHR264" s="3"/>
      <c r="AHS264" s="3"/>
      <c r="AHT264" s="3"/>
      <c r="AHU264" s="3"/>
      <c r="AHV264" s="3"/>
      <c r="AHW264" s="3"/>
      <c r="AHX264" s="3"/>
      <c r="AHY264" s="3"/>
      <c r="AHZ264" s="3"/>
      <c r="AIA264" s="3"/>
      <c r="AIB264" s="3"/>
      <c r="AIC264" s="3"/>
      <c r="AID264" s="3"/>
      <c r="AIE264" s="3"/>
      <c r="AIF264" s="3"/>
      <c r="AIG264" s="3"/>
      <c r="AIH264" s="3"/>
      <c r="AII264" s="3"/>
      <c r="AIJ264" s="3"/>
      <c r="AIK264" s="3"/>
      <c r="AIL264" s="3"/>
      <c r="AIM264" s="3"/>
      <c r="AIN264" s="3"/>
      <c r="AIO264" s="3"/>
      <c r="AIP264" s="3"/>
      <c r="AIQ264" s="3"/>
      <c r="AIR264" s="3"/>
      <c r="AIS264" s="3"/>
      <c r="AIT264" s="3"/>
      <c r="AIU264" s="3"/>
      <c r="AIV264" s="3"/>
      <c r="AIW264" s="3"/>
      <c r="AIX264" s="3"/>
      <c r="AIY264" s="3"/>
      <c r="AIZ264" s="3"/>
      <c r="AJA264" s="3"/>
      <c r="AJB264" s="3"/>
      <c r="AJC264" s="3"/>
      <c r="AJD264" s="3"/>
      <c r="AJE264" s="3"/>
      <c r="AJF264" s="3"/>
      <c r="AJG264" s="3"/>
      <c r="AJH264" s="3"/>
      <c r="AJI264" s="3"/>
      <c r="AJJ264" s="3"/>
      <c r="AJK264" s="3"/>
      <c r="AJL264" s="3"/>
      <c r="AJM264" s="3"/>
      <c r="AJN264" s="3"/>
      <c r="AJO264" s="3"/>
      <c r="AJP264" s="3"/>
      <c r="AJQ264" s="3"/>
      <c r="AJR264" s="3"/>
      <c r="AJS264" s="3"/>
      <c r="AJT264" s="3"/>
      <c r="AJU264" s="3"/>
      <c r="AJV264" s="3"/>
      <c r="AJW264" s="3"/>
      <c r="AJX264" s="3"/>
      <c r="AJY264" s="3"/>
      <c r="AJZ264" s="3"/>
      <c r="AKA264" s="3"/>
      <c r="AKB264" s="3"/>
      <c r="AKC264" s="3"/>
      <c r="AKD264" s="3"/>
    </row>
    <row r="265" spans="1:966" s="11" customFormat="1" ht="30" customHeight="1" x14ac:dyDescent="0.25">
      <c r="A265" s="289" t="s">
        <v>33</v>
      </c>
      <c r="B265" s="290"/>
      <c r="C265" s="291" t="s">
        <v>188</v>
      </c>
      <c r="D265" s="291"/>
      <c r="E265" s="291"/>
      <c r="F265" s="291"/>
      <c r="G265" s="291"/>
      <c r="H265" s="291"/>
      <c r="I265" s="291"/>
      <c r="J265" s="291"/>
      <c r="K265" s="291"/>
      <c r="L265" s="291"/>
      <c r="M265" s="292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3"/>
      <c r="HQ265" s="3"/>
      <c r="HR265" s="3"/>
      <c r="HS265" s="3"/>
      <c r="HT265" s="3"/>
      <c r="HU265" s="3"/>
      <c r="HV265" s="3"/>
      <c r="HW265" s="3"/>
      <c r="HX265" s="3"/>
      <c r="HY265" s="3"/>
      <c r="HZ265" s="3"/>
      <c r="IA265" s="3"/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3"/>
      <c r="JM265" s="3"/>
      <c r="JN265" s="3"/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3"/>
      <c r="KE265" s="3"/>
      <c r="KF265" s="3"/>
      <c r="KG265" s="3"/>
      <c r="KH265" s="3"/>
      <c r="KI265" s="3"/>
      <c r="KJ265" s="3"/>
      <c r="KK265" s="3"/>
      <c r="KL265" s="3"/>
      <c r="KM265" s="3"/>
      <c r="KN265" s="3"/>
      <c r="KO265" s="3"/>
      <c r="KP265" s="3"/>
      <c r="KQ265" s="3"/>
      <c r="KR265" s="3"/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3"/>
      <c r="LP265" s="3"/>
      <c r="LQ265" s="3"/>
      <c r="LR265" s="3"/>
      <c r="LS265" s="3"/>
      <c r="LT265" s="3"/>
      <c r="LU265" s="3"/>
      <c r="LV265" s="3"/>
      <c r="LW265" s="3"/>
      <c r="LX265" s="3"/>
      <c r="LY265" s="3"/>
      <c r="LZ265" s="3"/>
      <c r="MA265" s="3"/>
      <c r="MB265" s="3"/>
      <c r="MC265" s="3"/>
      <c r="MD265" s="3"/>
      <c r="ME265" s="3"/>
      <c r="MF265" s="3"/>
      <c r="MG265" s="3"/>
      <c r="MH265" s="3"/>
      <c r="MI265" s="3"/>
      <c r="MJ265" s="3"/>
      <c r="MK265" s="3"/>
      <c r="ML265" s="3"/>
      <c r="MM265" s="3"/>
      <c r="MN265" s="3"/>
      <c r="MO265" s="3"/>
      <c r="MP265" s="3"/>
      <c r="MQ265" s="3"/>
      <c r="MR265" s="3"/>
      <c r="MS265" s="3"/>
      <c r="MT265" s="3"/>
      <c r="MU265" s="3"/>
      <c r="MV265" s="3"/>
      <c r="MW265" s="3"/>
      <c r="MX265" s="3"/>
      <c r="MY265" s="3"/>
      <c r="MZ265" s="3"/>
      <c r="NA265" s="3"/>
      <c r="NB265" s="3"/>
      <c r="NC265" s="3"/>
      <c r="ND265" s="3"/>
      <c r="NE265" s="3"/>
      <c r="NF265" s="3"/>
      <c r="NG265" s="3"/>
      <c r="NH265" s="3"/>
      <c r="NI265" s="3"/>
      <c r="NJ265" s="3"/>
      <c r="NK265" s="3"/>
      <c r="NL265" s="3"/>
      <c r="NM265" s="3"/>
      <c r="NN265" s="3"/>
      <c r="NO265" s="3"/>
      <c r="NP265" s="3"/>
      <c r="NQ265" s="3"/>
      <c r="NR265" s="3"/>
      <c r="NS265" s="3"/>
      <c r="NT265" s="3"/>
      <c r="NU265" s="3"/>
      <c r="NV265" s="3"/>
      <c r="NW265" s="3"/>
      <c r="NX265" s="3"/>
      <c r="NY265" s="3"/>
      <c r="NZ265" s="3"/>
      <c r="OA265" s="3"/>
      <c r="OB265" s="3"/>
      <c r="OC265" s="3"/>
      <c r="OD265" s="3"/>
      <c r="OE265" s="3"/>
      <c r="OF265" s="3"/>
      <c r="OG265" s="3"/>
      <c r="OH265" s="3"/>
      <c r="OI265" s="3"/>
      <c r="OJ265" s="3"/>
      <c r="OK265" s="3"/>
      <c r="OL265" s="3"/>
      <c r="OM265" s="3"/>
      <c r="ON265" s="3"/>
      <c r="OO265" s="3"/>
      <c r="OP265" s="3"/>
      <c r="OQ265" s="3"/>
      <c r="OR265" s="3"/>
      <c r="OS265" s="3"/>
      <c r="OT265" s="3"/>
      <c r="OU265" s="3"/>
      <c r="OV265" s="3"/>
      <c r="OW265" s="3"/>
      <c r="OX265" s="3"/>
      <c r="OY265" s="3"/>
      <c r="OZ265" s="3"/>
      <c r="PA265" s="3"/>
      <c r="PB265" s="3"/>
      <c r="PC265" s="3"/>
      <c r="PD265" s="3"/>
      <c r="PE265" s="3"/>
      <c r="PF265" s="3"/>
      <c r="PG265" s="3"/>
      <c r="PH265" s="3"/>
      <c r="PI265" s="3"/>
      <c r="PJ265" s="3"/>
      <c r="PK265" s="3"/>
      <c r="PL265" s="3"/>
      <c r="PM265" s="3"/>
      <c r="PN265" s="3"/>
      <c r="PO265" s="3"/>
      <c r="PP265" s="3"/>
      <c r="PQ265" s="3"/>
      <c r="PR265" s="3"/>
      <c r="PS265" s="3"/>
      <c r="PT265" s="3"/>
      <c r="PU265" s="3"/>
      <c r="PV265" s="3"/>
      <c r="PW265" s="3"/>
      <c r="PX265" s="3"/>
      <c r="PY265" s="3"/>
      <c r="PZ265" s="3"/>
      <c r="QA265" s="3"/>
      <c r="QB265" s="3"/>
      <c r="QC265" s="3"/>
      <c r="QD265" s="3"/>
      <c r="QE265" s="3"/>
      <c r="QF265" s="3"/>
      <c r="QG265" s="3"/>
      <c r="QH265" s="3"/>
      <c r="QI265" s="3"/>
      <c r="QJ265" s="3"/>
      <c r="QK265" s="3"/>
      <c r="QL265" s="3"/>
      <c r="QM265" s="3"/>
      <c r="QN265" s="3"/>
      <c r="QO265" s="3"/>
      <c r="QP265" s="3"/>
      <c r="QQ265" s="3"/>
      <c r="QR265" s="3"/>
      <c r="QS265" s="3"/>
      <c r="QT265" s="3"/>
      <c r="QU265" s="3"/>
      <c r="QV265" s="3"/>
      <c r="QW265" s="3"/>
      <c r="QX265" s="3"/>
      <c r="QY265" s="3"/>
      <c r="QZ265" s="3"/>
      <c r="RA265" s="3"/>
      <c r="RB265" s="3"/>
      <c r="RC265" s="3"/>
      <c r="RD265" s="3"/>
      <c r="RE265" s="3"/>
      <c r="RF265" s="3"/>
      <c r="RG265" s="3"/>
      <c r="RH265" s="3"/>
      <c r="RI265" s="3"/>
      <c r="RJ265" s="3"/>
      <c r="RK265" s="3"/>
      <c r="RL265" s="3"/>
      <c r="RM265" s="3"/>
      <c r="RN265" s="3"/>
      <c r="RO265" s="3"/>
      <c r="RP265" s="3"/>
      <c r="RQ265" s="3"/>
      <c r="RR265" s="3"/>
      <c r="RS265" s="3"/>
      <c r="RT265" s="3"/>
      <c r="RU265" s="3"/>
      <c r="RV265" s="3"/>
      <c r="RW265" s="3"/>
      <c r="RX265" s="3"/>
      <c r="RY265" s="3"/>
      <c r="RZ265" s="3"/>
      <c r="SA265" s="3"/>
      <c r="SB265" s="3"/>
      <c r="SC265" s="3"/>
      <c r="SD265" s="3"/>
      <c r="SE265" s="3"/>
      <c r="SF265" s="3"/>
      <c r="SG265" s="3"/>
      <c r="SH265" s="3"/>
      <c r="SI265" s="3"/>
      <c r="SJ265" s="3"/>
      <c r="SK265" s="3"/>
      <c r="SL265" s="3"/>
      <c r="SM265" s="3"/>
      <c r="SN265" s="3"/>
      <c r="SO265" s="3"/>
      <c r="SP265" s="3"/>
      <c r="SQ265" s="3"/>
      <c r="SR265" s="3"/>
      <c r="SS265" s="3"/>
      <c r="ST265" s="3"/>
      <c r="SU265" s="3"/>
      <c r="SV265" s="3"/>
      <c r="SW265" s="3"/>
      <c r="SX265" s="3"/>
      <c r="SY265" s="3"/>
      <c r="SZ265" s="3"/>
      <c r="TA265" s="3"/>
      <c r="TB265" s="3"/>
      <c r="TC265" s="3"/>
      <c r="TD265" s="3"/>
      <c r="TE265" s="3"/>
      <c r="TF265" s="3"/>
      <c r="TG265" s="3"/>
      <c r="TH265" s="3"/>
      <c r="TI265" s="3"/>
      <c r="TJ265" s="3"/>
      <c r="TK265" s="3"/>
      <c r="TL265" s="3"/>
      <c r="TM265" s="3"/>
      <c r="TN265" s="3"/>
      <c r="TO265" s="3"/>
      <c r="TP265" s="3"/>
      <c r="TQ265" s="3"/>
      <c r="TR265" s="3"/>
      <c r="TS265" s="3"/>
      <c r="TT265" s="3"/>
      <c r="TU265" s="3"/>
      <c r="TV265" s="3"/>
      <c r="TW265" s="3"/>
      <c r="TX265" s="3"/>
      <c r="TY265" s="3"/>
      <c r="TZ265" s="3"/>
      <c r="UA265" s="3"/>
      <c r="UB265" s="3"/>
      <c r="UC265" s="3"/>
      <c r="UD265" s="3"/>
      <c r="UE265" s="3"/>
      <c r="UF265" s="3"/>
      <c r="UG265" s="3"/>
      <c r="UH265" s="3"/>
      <c r="UI265" s="3"/>
      <c r="UJ265" s="3"/>
      <c r="UK265" s="3"/>
      <c r="UL265" s="3"/>
      <c r="UM265" s="3"/>
      <c r="UN265" s="3"/>
      <c r="UO265" s="3"/>
      <c r="UP265" s="3"/>
      <c r="UQ265" s="3"/>
      <c r="UR265" s="3"/>
      <c r="US265" s="3"/>
      <c r="UT265" s="3"/>
      <c r="UU265" s="3"/>
      <c r="UV265" s="3"/>
      <c r="UW265" s="3"/>
      <c r="UX265" s="3"/>
      <c r="UY265" s="3"/>
      <c r="UZ265" s="3"/>
      <c r="VA265" s="3"/>
      <c r="VB265" s="3"/>
      <c r="VC265" s="3"/>
      <c r="VD265" s="3"/>
      <c r="VE265" s="3"/>
      <c r="VF265" s="3"/>
      <c r="VG265" s="3"/>
      <c r="VH265" s="3"/>
      <c r="VI265" s="3"/>
      <c r="VJ265" s="3"/>
      <c r="VK265" s="3"/>
      <c r="VL265" s="3"/>
      <c r="VM265" s="3"/>
      <c r="VN265" s="3"/>
      <c r="VO265" s="3"/>
      <c r="VP265" s="3"/>
      <c r="VQ265" s="3"/>
      <c r="VR265" s="3"/>
      <c r="VS265" s="3"/>
      <c r="VT265" s="3"/>
      <c r="VU265" s="3"/>
      <c r="VV265" s="3"/>
      <c r="VW265" s="3"/>
      <c r="VX265" s="3"/>
      <c r="VY265" s="3"/>
      <c r="VZ265" s="3"/>
      <c r="WA265" s="3"/>
      <c r="WB265" s="3"/>
      <c r="WC265" s="3"/>
      <c r="WD265" s="3"/>
      <c r="WE265" s="3"/>
      <c r="WF265" s="3"/>
      <c r="WG265" s="3"/>
      <c r="WH265" s="3"/>
      <c r="WI265" s="3"/>
      <c r="WJ265" s="3"/>
      <c r="WK265" s="3"/>
      <c r="WL265" s="3"/>
      <c r="WM265" s="3"/>
      <c r="WN265" s="3"/>
      <c r="WO265" s="3"/>
      <c r="WP265" s="3"/>
      <c r="WQ265" s="3"/>
      <c r="WR265" s="3"/>
      <c r="WS265" s="3"/>
      <c r="WT265" s="3"/>
      <c r="WU265" s="3"/>
      <c r="WV265" s="3"/>
      <c r="WW265" s="3"/>
      <c r="WX265" s="3"/>
      <c r="WY265" s="3"/>
      <c r="WZ265" s="3"/>
      <c r="XA265" s="3"/>
      <c r="XB265" s="3"/>
      <c r="XC265" s="3"/>
      <c r="XD265" s="3"/>
      <c r="XE265" s="3"/>
      <c r="XF265" s="3"/>
      <c r="XG265" s="3"/>
      <c r="XH265" s="3"/>
      <c r="XI265" s="3"/>
      <c r="XJ265" s="3"/>
      <c r="XK265" s="3"/>
      <c r="XL265" s="3"/>
      <c r="XM265" s="3"/>
      <c r="XN265" s="3"/>
      <c r="XO265" s="3"/>
      <c r="XP265" s="3"/>
      <c r="XQ265" s="3"/>
      <c r="XR265" s="3"/>
      <c r="XS265" s="3"/>
      <c r="XT265" s="3"/>
      <c r="XU265" s="3"/>
      <c r="XV265" s="3"/>
      <c r="XW265" s="3"/>
      <c r="XX265" s="3"/>
      <c r="XY265" s="3"/>
      <c r="XZ265" s="3"/>
      <c r="YA265" s="3"/>
      <c r="YB265" s="3"/>
      <c r="YC265" s="3"/>
      <c r="YD265" s="3"/>
      <c r="YE265" s="3"/>
      <c r="YF265" s="3"/>
      <c r="YG265" s="3"/>
      <c r="YH265" s="3"/>
      <c r="YI265" s="3"/>
      <c r="YJ265" s="3"/>
      <c r="YK265" s="3"/>
      <c r="YL265" s="3"/>
      <c r="YM265" s="3"/>
      <c r="YN265" s="3"/>
      <c r="YO265" s="3"/>
      <c r="YP265" s="3"/>
      <c r="YQ265" s="3"/>
      <c r="YR265" s="3"/>
      <c r="YS265" s="3"/>
      <c r="YT265" s="3"/>
      <c r="YU265" s="3"/>
      <c r="YV265" s="3"/>
      <c r="YW265" s="3"/>
      <c r="YX265" s="3"/>
      <c r="YY265" s="3"/>
      <c r="YZ265" s="3"/>
      <c r="ZA265" s="3"/>
      <c r="ZB265" s="3"/>
      <c r="ZC265" s="3"/>
      <c r="ZD265" s="3"/>
      <c r="ZE265" s="3"/>
      <c r="ZF265" s="3"/>
      <c r="ZG265" s="3"/>
      <c r="ZH265" s="3"/>
      <c r="ZI265" s="3"/>
      <c r="ZJ265" s="3"/>
      <c r="ZK265" s="3"/>
      <c r="ZL265" s="3"/>
      <c r="ZM265" s="3"/>
      <c r="ZN265" s="3"/>
      <c r="ZO265" s="3"/>
      <c r="ZP265" s="3"/>
      <c r="ZQ265" s="3"/>
      <c r="ZR265" s="3"/>
      <c r="ZS265" s="3"/>
      <c r="ZT265" s="3"/>
      <c r="ZU265" s="3"/>
      <c r="ZV265" s="3"/>
      <c r="ZW265" s="3"/>
      <c r="ZX265" s="3"/>
      <c r="ZY265" s="3"/>
      <c r="ZZ265" s="3"/>
      <c r="AAA265" s="3"/>
      <c r="AAB265" s="3"/>
      <c r="AAC265" s="3"/>
      <c r="AAD265" s="3"/>
      <c r="AAE265" s="3"/>
      <c r="AAF265" s="3"/>
      <c r="AAG265" s="3"/>
      <c r="AAH265" s="3"/>
      <c r="AAI265" s="3"/>
      <c r="AAJ265" s="3"/>
      <c r="AAK265" s="3"/>
      <c r="AAL265" s="3"/>
      <c r="AAM265" s="3"/>
      <c r="AAN265" s="3"/>
      <c r="AAO265" s="3"/>
      <c r="AAP265" s="3"/>
      <c r="AAQ265" s="3"/>
      <c r="AAR265" s="3"/>
      <c r="AAS265" s="3"/>
      <c r="AAT265" s="3"/>
      <c r="AAU265" s="3"/>
      <c r="AAV265" s="3"/>
      <c r="AAW265" s="3"/>
      <c r="AAX265" s="3"/>
      <c r="AAY265" s="3"/>
      <c r="AAZ265" s="3"/>
      <c r="ABA265" s="3"/>
      <c r="ABB265" s="3"/>
      <c r="ABC265" s="3"/>
      <c r="ABD265" s="3"/>
      <c r="ABE265" s="3"/>
      <c r="ABF265" s="3"/>
      <c r="ABG265" s="3"/>
      <c r="ABH265" s="3"/>
      <c r="ABI265" s="3"/>
      <c r="ABJ265" s="3"/>
      <c r="ABK265" s="3"/>
      <c r="ABL265" s="3"/>
      <c r="ABM265" s="3"/>
      <c r="ABN265" s="3"/>
      <c r="ABO265" s="3"/>
      <c r="ABP265" s="3"/>
      <c r="ABQ265" s="3"/>
      <c r="ABR265" s="3"/>
      <c r="ABS265" s="3"/>
      <c r="ABT265" s="3"/>
      <c r="ABU265" s="3"/>
      <c r="ABV265" s="3"/>
      <c r="ABW265" s="3"/>
      <c r="ABX265" s="3"/>
      <c r="ABY265" s="3"/>
      <c r="ABZ265" s="3"/>
      <c r="ACA265" s="3"/>
      <c r="ACB265" s="3"/>
      <c r="ACC265" s="3"/>
      <c r="ACD265" s="3"/>
      <c r="ACE265" s="3"/>
      <c r="ACF265" s="3"/>
      <c r="ACG265" s="3"/>
      <c r="ACH265" s="3"/>
      <c r="ACI265" s="3"/>
      <c r="ACJ265" s="3"/>
      <c r="ACK265" s="3"/>
      <c r="ACL265" s="3"/>
      <c r="ACM265" s="3"/>
      <c r="ACN265" s="3"/>
      <c r="ACO265" s="3"/>
      <c r="ACP265" s="3"/>
      <c r="ACQ265" s="3"/>
      <c r="ACR265" s="3"/>
      <c r="ACS265" s="3"/>
      <c r="ACT265" s="3"/>
      <c r="ACU265" s="3"/>
      <c r="ACV265" s="3"/>
      <c r="ACW265" s="3"/>
      <c r="ACX265" s="3"/>
      <c r="ACY265" s="3"/>
      <c r="ACZ265" s="3"/>
      <c r="ADA265" s="3"/>
      <c r="ADB265" s="3"/>
      <c r="ADC265" s="3"/>
      <c r="ADD265" s="3"/>
      <c r="ADE265" s="3"/>
      <c r="ADF265" s="3"/>
      <c r="ADG265" s="3"/>
      <c r="ADH265" s="3"/>
      <c r="ADI265" s="3"/>
      <c r="ADJ265" s="3"/>
      <c r="ADK265" s="3"/>
      <c r="ADL265" s="3"/>
      <c r="ADM265" s="3"/>
      <c r="ADN265" s="3"/>
      <c r="ADO265" s="3"/>
      <c r="ADP265" s="3"/>
      <c r="ADQ265" s="3"/>
      <c r="ADR265" s="3"/>
      <c r="ADS265" s="3"/>
      <c r="ADT265" s="3"/>
      <c r="ADU265" s="3"/>
      <c r="ADV265" s="3"/>
      <c r="ADW265" s="3"/>
      <c r="ADX265" s="3"/>
      <c r="ADY265" s="3"/>
      <c r="ADZ265" s="3"/>
      <c r="AEA265" s="3"/>
      <c r="AEB265" s="3"/>
      <c r="AEC265" s="3"/>
      <c r="AED265" s="3"/>
      <c r="AEE265" s="3"/>
      <c r="AEF265" s="3"/>
      <c r="AEG265" s="3"/>
      <c r="AEH265" s="3"/>
      <c r="AEI265" s="3"/>
      <c r="AEJ265" s="3"/>
      <c r="AEK265" s="3"/>
      <c r="AEL265" s="3"/>
      <c r="AEM265" s="3"/>
      <c r="AEN265" s="3"/>
      <c r="AEO265" s="3"/>
      <c r="AEP265" s="3"/>
      <c r="AEQ265" s="3"/>
      <c r="AER265" s="3"/>
      <c r="AES265" s="3"/>
      <c r="AET265" s="3"/>
      <c r="AEU265" s="3"/>
      <c r="AEV265" s="3"/>
      <c r="AEW265" s="3"/>
      <c r="AEX265" s="3"/>
      <c r="AEY265" s="3"/>
      <c r="AEZ265" s="3"/>
      <c r="AFA265" s="3"/>
      <c r="AFB265" s="3"/>
      <c r="AFC265" s="3"/>
      <c r="AFD265" s="3"/>
      <c r="AFE265" s="3"/>
      <c r="AFF265" s="3"/>
      <c r="AFG265" s="3"/>
      <c r="AFH265" s="3"/>
      <c r="AFI265" s="3"/>
      <c r="AFJ265" s="3"/>
      <c r="AFK265" s="3"/>
      <c r="AFL265" s="3"/>
      <c r="AFM265" s="3"/>
      <c r="AFN265" s="3"/>
      <c r="AFO265" s="3"/>
      <c r="AFP265" s="3"/>
      <c r="AFQ265" s="3"/>
      <c r="AFR265" s="3"/>
      <c r="AFS265" s="3"/>
      <c r="AFT265" s="3"/>
      <c r="AFU265" s="3"/>
      <c r="AFV265" s="3"/>
      <c r="AFW265" s="3"/>
      <c r="AFX265" s="3"/>
      <c r="AFY265" s="3"/>
      <c r="AFZ265" s="3"/>
      <c r="AGA265" s="3"/>
      <c r="AGB265" s="3"/>
      <c r="AGC265" s="3"/>
      <c r="AGD265" s="3"/>
      <c r="AGE265" s="3"/>
      <c r="AGF265" s="3"/>
      <c r="AGG265" s="3"/>
      <c r="AGH265" s="3"/>
      <c r="AGI265" s="3"/>
      <c r="AGJ265" s="3"/>
      <c r="AGK265" s="3"/>
      <c r="AGL265" s="3"/>
      <c r="AGM265" s="3"/>
      <c r="AGN265" s="3"/>
      <c r="AGO265" s="3"/>
      <c r="AGP265" s="3"/>
      <c r="AGQ265" s="3"/>
      <c r="AGR265" s="3"/>
      <c r="AGS265" s="3"/>
      <c r="AGT265" s="3"/>
      <c r="AGU265" s="3"/>
      <c r="AGV265" s="3"/>
      <c r="AGW265" s="3"/>
      <c r="AGX265" s="3"/>
      <c r="AGY265" s="3"/>
      <c r="AGZ265" s="3"/>
      <c r="AHA265" s="3"/>
      <c r="AHB265" s="3"/>
      <c r="AHC265" s="3"/>
      <c r="AHD265" s="3"/>
      <c r="AHE265" s="3"/>
      <c r="AHF265" s="3"/>
      <c r="AHG265" s="3"/>
      <c r="AHH265" s="3"/>
      <c r="AHI265" s="3"/>
      <c r="AHJ265" s="3"/>
      <c r="AHK265" s="3"/>
      <c r="AHL265" s="3"/>
      <c r="AHM265" s="3"/>
      <c r="AHN265" s="3"/>
      <c r="AHO265" s="3"/>
      <c r="AHP265" s="3"/>
      <c r="AHQ265" s="3"/>
      <c r="AHR265" s="3"/>
      <c r="AHS265" s="3"/>
      <c r="AHT265" s="3"/>
      <c r="AHU265" s="3"/>
      <c r="AHV265" s="3"/>
      <c r="AHW265" s="3"/>
      <c r="AHX265" s="3"/>
      <c r="AHY265" s="3"/>
      <c r="AHZ265" s="3"/>
      <c r="AIA265" s="3"/>
      <c r="AIB265" s="3"/>
      <c r="AIC265" s="3"/>
      <c r="AID265" s="3"/>
      <c r="AIE265" s="3"/>
      <c r="AIF265" s="3"/>
      <c r="AIG265" s="3"/>
      <c r="AIH265" s="3"/>
      <c r="AII265" s="3"/>
      <c r="AIJ265" s="3"/>
      <c r="AIK265" s="3"/>
      <c r="AIL265" s="3"/>
      <c r="AIM265" s="3"/>
      <c r="AIN265" s="3"/>
      <c r="AIO265" s="3"/>
      <c r="AIP265" s="3"/>
      <c r="AIQ265" s="3"/>
      <c r="AIR265" s="3"/>
      <c r="AIS265" s="3"/>
      <c r="AIT265" s="3"/>
      <c r="AIU265" s="3"/>
      <c r="AIV265" s="3"/>
      <c r="AIW265" s="3"/>
      <c r="AIX265" s="3"/>
      <c r="AIY265" s="3"/>
      <c r="AIZ265" s="3"/>
      <c r="AJA265" s="3"/>
      <c r="AJB265" s="3"/>
      <c r="AJC265" s="3"/>
      <c r="AJD265" s="3"/>
      <c r="AJE265" s="3"/>
      <c r="AJF265" s="3"/>
      <c r="AJG265" s="3"/>
      <c r="AJH265" s="3"/>
      <c r="AJI265" s="3"/>
      <c r="AJJ265" s="3"/>
      <c r="AJK265" s="3"/>
      <c r="AJL265" s="3"/>
      <c r="AJM265" s="3"/>
      <c r="AJN265" s="3"/>
      <c r="AJO265" s="3"/>
      <c r="AJP265" s="3"/>
      <c r="AJQ265" s="3"/>
      <c r="AJR265" s="3"/>
      <c r="AJS265" s="3"/>
      <c r="AJT265" s="3"/>
      <c r="AJU265" s="3"/>
      <c r="AJV265" s="3"/>
      <c r="AJW265" s="3"/>
      <c r="AJX265" s="3"/>
      <c r="AJY265" s="3"/>
      <c r="AJZ265" s="3"/>
      <c r="AKA265" s="3"/>
      <c r="AKB265" s="3"/>
      <c r="AKC265" s="3"/>
      <c r="AKD265" s="3"/>
    </row>
    <row r="266" spans="1:966" s="11" customFormat="1" ht="21.9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3"/>
      <c r="HQ266" s="3"/>
      <c r="HR266" s="3"/>
      <c r="HS266" s="3"/>
      <c r="HT266" s="3"/>
      <c r="HU266" s="3"/>
      <c r="HV266" s="3"/>
      <c r="HW266" s="3"/>
      <c r="HX266" s="3"/>
      <c r="HY266" s="3"/>
      <c r="HZ266" s="3"/>
      <c r="IA266" s="3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3"/>
      <c r="JM266" s="3"/>
      <c r="JN266" s="3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3"/>
      <c r="KE266" s="3"/>
      <c r="KF266" s="3"/>
      <c r="KG266" s="3"/>
      <c r="KH266" s="3"/>
      <c r="KI266" s="3"/>
      <c r="KJ266" s="3"/>
      <c r="KK266" s="3"/>
      <c r="KL266" s="3"/>
      <c r="KM266" s="3"/>
      <c r="KN266" s="3"/>
      <c r="KO266" s="3"/>
      <c r="KP266" s="3"/>
      <c r="KQ266" s="3"/>
      <c r="KR266" s="3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3"/>
      <c r="LP266" s="3"/>
      <c r="LQ266" s="3"/>
      <c r="LR266" s="3"/>
      <c r="LS266" s="3"/>
      <c r="LT266" s="3"/>
      <c r="LU266" s="3"/>
      <c r="LV266" s="3"/>
      <c r="LW266" s="3"/>
      <c r="LX266" s="3"/>
      <c r="LY266" s="3"/>
      <c r="LZ266" s="3"/>
      <c r="MA266" s="3"/>
      <c r="MB266" s="3"/>
      <c r="MC266" s="3"/>
      <c r="MD266" s="3"/>
      <c r="ME266" s="3"/>
      <c r="MF266" s="3"/>
      <c r="MG266" s="3"/>
      <c r="MH266" s="3"/>
      <c r="MI266" s="3"/>
      <c r="MJ266" s="3"/>
      <c r="MK266" s="3"/>
      <c r="ML266" s="3"/>
      <c r="MM266" s="3"/>
      <c r="MN266" s="3"/>
      <c r="MO266" s="3"/>
      <c r="MP266" s="3"/>
      <c r="MQ266" s="3"/>
      <c r="MR266" s="3"/>
      <c r="MS266" s="3"/>
      <c r="MT266" s="3"/>
      <c r="MU266" s="3"/>
      <c r="MV266" s="3"/>
      <c r="MW266" s="3"/>
      <c r="MX266" s="3"/>
      <c r="MY266" s="3"/>
      <c r="MZ266" s="3"/>
      <c r="NA266" s="3"/>
      <c r="NB266" s="3"/>
      <c r="NC266" s="3"/>
      <c r="ND266" s="3"/>
      <c r="NE266" s="3"/>
      <c r="NF266" s="3"/>
      <c r="NG266" s="3"/>
      <c r="NH266" s="3"/>
      <c r="NI266" s="3"/>
      <c r="NJ266" s="3"/>
      <c r="NK266" s="3"/>
      <c r="NL266" s="3"/>
      <c r="NM266" s="3"/>
      <c r="NN266" s="3"/>
      <c r="NO266" s="3"/>
      <c r="NP266" s="3"/>
      <c r="NQ266" s="3"/>
      <c r="NR266" s="3"/>
      <c r="NS266" s="3"/>
      <c r="NT266" s="3"/>
      <c r="NU266" s="3"/>
      <c r="NV266" s="3"/>
      <c r="NW266" s="3"/>
      <c r="NX266" s="3"/>
      <c r="NY266" s="3"/>
      <c r="NZ266" s="3"/>
      <c r="OA266" s="3"/>
      <c r="OB266" s="3"/>
      <c r="OC266" s="3"/>
      <c r="OD266" s="3"/>
      <c r="OE266" s="3"/>
      <c r="OF266" s="3"/>
      <c r="OG266" s="3"/>
      <c r="OH266" s="3"/>
      <c r="OI266" s="3"/>
      <c r="OJ266" s="3"/>
      <c r="OK266" s="3"/>
      <c r="OL266" s="3"/>
      <c r="OM266" s="3"/>
      <c r="ON266" s="3"/>
      <c r="OO266" s="3"/>
      <c r="OP266" s="3"/>
      <c r="OQ266" s="3"/>
      <c r="OR266" s="3"/>
      <c r="OS266" s="3"/>
      <c r="OT266" s="3"/>
      <c r="OU266" s="3"/>
      <c r="OV266" s="3"/>
      <c r="OW266" s="3"/>
      <c r="OX266" s="3"/>
      <c r="OY266" s="3"/>
      <c r="OZ266" s="3"/>
      <c r="PA266" s="3"/>
      <c r="PB266" s="3"/>
      <c r="PC266" s="3"/>
      <c r="PD266" s="3"/>
      <c r="PE266" s="3"/>
      <c r="PF266" s="3"/>
      <c r="PG266" s="3"/>
      <c r="PH266" s="3"/>
      <c r="PI266" s="3"/>
      <c r="PJ266" s="3"/>
      <c r="PK266" s="3"/>
      <c r="PL266" s="3"/>
      <c r="PM266" s="3"/>
      <c r="PN266" s="3"/>
      <c r="PO266" s="3"/>
      <c r="PP266" s="3"/>
      <c r="PQ266" s="3"/>
      <c r="PR266" s="3"/>
      <c r="PS266" s="3"/>
      <c r="PT266" s="3"/>
      <c r="PU266" s="3"/>
      <c r="PV266" s="3"/>
      <c r="PW266" s="3"/>
      <c r="PX266" s="3"/>
      <c r="PY266" s="3"/>
      <c r="PZ266" s="3"/>
      <c r="QA266" s="3"/>
      <c r="QB266" s="3"/>
      <c r="QC266" s="3"/>
      <c r="QD266" s="3"/>
      <c r="QE266" s="3"/>
      <c r="QF266" s="3"/>
      <c r="QG266" s="3"/>
      <c r="QH266" s="3"/>
      <c r="QI266" s="3"/>
      <c r="QJ266" s="3"/>
      <c r="QK266" s="3"/>
      <c r="QL266" s="3"/>
      <c r="QM266" s="3"/>
      <c r="QN266" s="3"/>
      <c r="QO266" s="3"/>
      <c r="QP266" s="3"/>
      <c r="QQ266" s="3"/>
      <c r="QR266" s="3"/>
      <c r="QS266" s="3"/>
      <c r="QT266" s="3"/>
      <c r="QU266" s="3"/>
      <c r="QV266" s="3"/>
      <c r="QW266" s="3"/>
      <c r="QX266" s="3"/>
      <c r="QY266" s="3"/>
      <c r="QZ266" s="3"/>
      <c r="RA266" s="3"/>
      <c r="RB266" s="3"/>
      <c r="RC266" s="3"/>
      <c r="RD266" s="3"/>
      <c r="RE266" s="3"/>
      <c r="RF266" s="3"/>
      <c r="RG266" s="3"/>
      <c r="RH266" s="3"/>
      <c r="RI266" s="3"/>
      <c r="RJ266" s="3"/>
      <c r="RK266" s="3"/>
      <c r="RL266" s="3"/>
      <c r="RM266" s="3"/>
      <c r="RN266" s="3"/>
      <c r="RO266" s="3"/>
      <c r="RP266" s="3"/>
      <c r="RQ266" s="3"/>
      <c r="RR266" s="3"/>
      <c r="RS266" s="3"/>
      <c r="RT266" s="3"/>
      <c r="RU266" s="3"/>
      <c r="RV266" s="3"/>
      <c r="RW266" s="3"/>
      <c r="RX266" s="3"/>
      <c r="RY266" s="3"/>
      <c r="RZ266" s="3"/>
      <c r="SA266" s="3"/>
      <c r="SB266" s="3"/>
      <c r="SC266" s="3"/>
      <c r="SD266" s="3"/>
      <c r="SE266" s="3"/>
      <c r="SF266" s="3"/>
      <c r="SG266" s="3"/>
      <c r="SH266" s="3"/>
      <c r="SI266" s="3"/>
      <c r="SJ266" s="3"/>
      <c r="SK266" s="3"/>
      <c r="SL266" s="3"/>
      <c r="SM266" s="3"/>
      <c r="SN266" s="3"/>
      <c r="SO266" s="3"/>
      <c r="SP266" s="3"/>
      <c r="SQ266" s="3"/>
      <c r="SR266" s="3"/>
      <c r="SS266" s="3"/>
      <c r="ST266" s="3"/>
      <c r="SU266" s="3"/>
      <c r="SV266" s="3"/>
      <c r="SW266" s="3"/>
      <c r="SX266" s="3"/>
      <c r="SY266" s="3"/>
      <c r="SZ266" s="3"/>
      <c r="TA266" s="3"/>
      <c r="TB266" s="3"/>
      <c r="TC266" s="3"/>
      <c r="TD266" s="3"/>
      <c r="TE266" s="3"/>
      <c r="TF266" s="3"/>
      <c r="TG266" s="3"/>
      <c r="TH266" s="3"/>
      <c r="TI266" s="3"/>
      <c r="TJ266" s="3"/>
      <c r="TK266" s="3"/>
      <c r="TL266" s="3"/>
      <c r="TM266" s="3"/>
      <c r="TN266" s="3"/>
      <c r="TO266" s="3"/>
      <c r="TP266" s="3"/>
      <c r="TQ266" s="3"/>
      <c r="TR266" s="3"/>
      <c r="TS266" s="3"/>
      <c r="TT266" s="3"/>
      <c r="TU266" s="3"/>
      <c r="TV266" s="3"/>
      <c r="TW266" s="3"/>
      <c r="TX266" s="3"/>
      <c r="TY266" s="3"/>
      <c r="TZ266" s="3"/>
      <c r="UA266" s="3"/>
      <c r="UB266" s="3"/>
      <c r="UC266" s="3"/>
      <c r="UD266" s="3"/>
      <c r="UE266" s="3"/>
      <c r="UF266" s="3"/>
      <c r="UG266" s="3"/>
      <c r="UH266" s="3"/>
      <c r="UI266" s="3"/>
      <c r="UJ266" s="3"/>
      <c r="UK266" s="3"/>
      <c r="UL266" s="3"/>
      <c r="UM266" s="3"/>
      <c r="UN266" s="3"/>
      <c r="UO266" s="3"/>
      <c r="UP266" s="3"/>
      <c r="UQ266" s="3"/>
      <c r="UR266" s="3"/>
      <c r="US266" s="3"/>
      <c r="UT266" s="3"/>
      <c r="UU266" s="3"/>
      <c r="UV266" s="3"/>
      <c r="UW266" s="3"/>
      <c r="UX266" s="3"/>
      <c r="UY266" s="3"/>
      <c r="UZ266" s="3"/>
      <c r="VA266" s="3"/>
      <c r="VB266" s="3"/>
      <c r="VC266" s="3"/>
      <c r="VD266" s="3"/>
      <c r="VE266" s="3"/>
      <c r="VF266" s="3"/>
      <c r="VG266" s="3"/>
      <c r="VH266" s="3"/>
      <c r="VI266" s="3"/>
      <c r="VJ266" s="3"/>
      <c r="VK266" s="3"/>
      <c r="VL266" s="3"/>
      <c r="VM266" s="3"/>
      <c r="VN266" s="3"/>
      <c r="VO266" s="3"/>
      <c r="VP266" s="3"/>
      <c r="VQ266" s="3"/>
      <c r="VR266" s="3"/>
      <c r="VS266" s="3"/>
      <c r="VT266" s="3"/>
      <c r="VU266" s="3"/>
      <c r="VV266" s="3"/>
      <c r="VW266" s="3"/>
      <c r="VX266" s="3"/>
      <c r="VY266" s="3"/>
      <c r="VZ266" s="3"/>
      <c r="WA266" s="3"/>
      <c r="WB266" s="3"/>
      <c r="WC266" s="3"/>
      <c r="WD266" s="3"/>
      <c r="WE266" s="3"/>
      <c r="WF266" s="3"/>
      <c r="WG266" s="3"/>
      <c r="WH266" s="3"/>
      <c r="WI266" s="3"/>
      <c r="WJ266" s="3"/>
      <c r="WK266" s="3"/>
      <c r="WL266" s="3"/>
      <c r="WM266" s="3"/>
      <c r="WN266" s="3"/>
      <c r="WO266" s="3"/>
      <c r="WP266" s="3"/>
      <c r="WQ266" s="3"/>
      <c r="WR266" s="3"/>
      <c r="WS266" s="3"/>
      <c r="WT266" s="3"/>
      <c r="WU266" s="3"/>
      <c r="WV266" s="3"/>
      <c r="WW266" s="3"/>
      <c r="WX266" s="3"/>
      <c r="WY266" s="3"/>
      <c r="WZ266" s="3"/>
      <c r="XA266" s="3"/>
      <c r="XB266" s="3"/>
      <c r="XC266" s="3"/>
      <c r="XD266" s="3"/>
      <c r="XE266" s="3"/>
      <c r="XF266" s="3"/>
      <c r="XG266" s="3"/>
      <c r="XH266" s="3"/>
      <c r="XI266" s="3"/>
      <c r="XJ266" s="3"/>
      <c r="XK266" s="3"/>
      <c r="XL266" s="3"/>
      <c r="XM266" s="3"/>
      <c r="XN266" s="3"/>
      <c r="XO266" s="3"/>
      <c r="XP266" s="3"/>
      <c r="XQ266" s="3"/>
      <c r="XR266" s="3"/>
      <c r="XS266" s="3"/>
      <c r="XT266" s="3"/>
      <c r="XU266" s="3"/>
      <c r="XV266" s="3"/>
      <c r="XW266" s="3"/>
      <c r="XX266" s="3"/>
      <c r="XY266" s="3"/>
      <c r="XZ266" s="3"/>
      <c r="YA266" s="3"/>
      <c r="YB266" s="3"/>
      <c r="YC266" s="3"/>
      <c r="YD266" s="3"/>
      <c r="YE266" s="3"/>
      <c r="YF266" s="3"/>
      <c r="YG266" s="3"/>
      <c r="YH266" s="3"/>
      <c r="YI266" s="3"/>
      <c r="YJ266" s="3"/>
      <c r="YK266" s="3"/>
      <c r="YL266" s="3"/>
      <c r="YM266" s="3"/>
      <c r="YN266" s="3"/>
      <c r="YO266" s="3"/>
      <c r="YP266" s="3"/>
      <c r="YQ266" s="3"/>
      <c r="YR266" s="3"/>
      <c r="YS266" s="3"/>
      <c r="YT266" s="3"/>
      <c r="YU266" s="3"/>
      <c r="YV266" s="3"/>
      <c r="YW266" s="3"/>
      <c r="YX266" s="3"/>
      <c r="YY266" s="3"/>
      <c r="YZ266" s="3"/>
      <c r="ZA266" s="3"/>
      <c r="ZB266" s="3"/>
      <c r="ZC266" s="3"/>
      <c r="ZD266" s="3"/>
      <c r="ZE266" s="3"/>
      <c r="ZF266" s="3"/>
      <c r="ZG266" s="3"/>
      <c r="ZH266" s="3"/>
      <c r="ZI266" s="3"/>
      <c r="ZJ266" s="3"/>
      <c r="ZK266" s="3"/>
      <c r="ZL266" s="3"/>
      <c r="ZM266" s="3"/>
      <c r="ZN266" s="3"/>
      <c r="ZO266" s="3"/>
      <c r="ZP266" s="3"/>
      <c r="ZQ266" s="3"/>
      <c r="ZR266" s="3"/>
      <c r="ZS266" s="3"/>
      <c r="ZT266" s="3"/>
      <c r="ZU266" s="3"/>
      <c r="ZV266" s="3"/>
      <c r="ZW266" s="3"/>
      <c r="ZX266" s="3"/>
      <c r="ZY266" s="3"/>
      <c r="ZZ266" s="3"/>
      <c r="AAA266" s="3"/>
      <c r="AAB266" s="3"/>
      <c r="AAC266" s="3"/>
      <c r="AAD266" s="3"/>
      <c r="AAE266" s="3"/>
      <c r="AAF266" s="3"/>
      <c r="AAG266" s="3"/>
      <c r="AAH266" s="3"/>
      <c r="AAI266" s="3"/>
      <c r="AAJ266" s="3"/>
      <c r="AAK266" s="3"/>
      <c r="AAL266" s="3"/>
      <c r="AAM266" s="3"/>
      <c r="AAN266" s="3"/>
      <c r="AAO266" s="3"/>
      <c r="AAP266" s="3"/>
      <c r="AAQ266" s="3"/>
      <c r="AAR266" s="3"/>
      <c r="AAS266" s="3"/>
      <c r="AAT266" s="3"/>
      <c r="AAU266" s="3"/>
      <c r="AAV266" s="3"/>
      <c r="AAW266" s="3"/>
      <c r="AAX266" s="3"/>
      <c r="AAY266" s="3"/>
      <c r="AAZ266" s="3"/>
      <c r="ABA266" s="3"/>
      <c r="ABB266" s="3"/>
      <c r="ABC266" s="3"/>
      <c r="ABD266" s="3"/>
      <c r="ABE266" s="3"/>
      <c r="ABF266" s="3"/>
      <c r="ABG266" s="3"/>
      <c r="ABH266" s="3"/>
      <c r="ABI266" s="3"/>
      <c r="ABJ266" s="3"/>
      <c r="ABK266" s="3"/>
      <c r="ABL266" s="3"/>
      <c r="ABM266" s="3"/>
      <c r="ABN266" s="3"/>
      <c r="ABO266" s="3"/>
      <c r="ABP266" s="3"/>
      <c r="ABQ266" s="3"/>
      <c r="ABR266" s="3"/>
      <c r="ABS266" s="3"/>
      <c r="ABT266" s="3"/>
      <c r="ABU266" s="3"/>
      <c r="ABV266" s="3"/>
      <c r="ABW266" s="3"/>
      <c r="ABX266" s="3"/>
      <c r="ABY266" s="3"/>
      <c r="ABZ266" s="3"/>
      <c r="ACA266" s="3"/>
      <c r="ACB266" s="3"/>
      <c r="ACC266" s="3"/>
      <c r="ACD266" s="3"/>
      <c r="ACE266" s="3"/>
      <c r="ACF266" s="3"/>
      <c r="ACG266" s="3"/>
      <c r="ACH266" s="3"/>
      <c r="ACI266" s="3"/>
      <c r="ACJ266" s="3"/>
      <c r="ACK266" s="3"/>
      <c r="ACL266" s="3"/>
      <c r="ACM266" s="3"/>
      <c r="ACN266" s="3"/>
      <c r="ACO266" s="3"/>
      <c r="ACP266" s="3"/>
      <c r="ACQ266" s="3"/>
      <c r="ACR266" s="3"/>
      <c r="ACS266" s="3"/>
      <c r="ACT266" s="3"/>
      <c r="ACU266" s="3"/>
      <c r="ACV266" s="3"/>
      <c r="ACW266" s="3"/>
      <c r="ACX266" s="3"/>
      <c r="ACY266" s="3"/>
      <c r="ACZ266" s="3"/>
      <c r="ADA266" s="3"/>
      <c r="ADB266" s="3"/>
      <c r="ADC266" s="3"/>
      <c r="ADD266" s="3"/>
      <c r="ADE266" s="3"/>
      <c r="ADF266" s="3"/>
      <c r="ADG266" s="3"/>
      <c r="ADH266" s="3"/>
      <c r="ADI266" s="3"/>
      <c r="ADJ266" s="3"/>
      <c r="ADK266" s="3"/>
      <c r="ADL266" s="3"/>
      <c r="ADM266" s="3"/>
      <c r="ADN266" s="3"/>
      <c r="ADO266" s="3"/>
      <c r="ADP266" s="3"/>
      <c r="ADQ266" s="3"/>
      <c r="ADR266" s="3"/>
      <c r="ADS266" s="3"/>
      <c r="ADT266" s="3"/>
      <c r="ADU266" s="3"/>
      <c r="ADV266" s="3"/>
      <c r="ADW266" s="3"/>
      <c r="ADX266" s="3"/>
      <c r="ADY266" s="3"/>
      <c r="ADZ266" s="3"/>
      <c r="AEA266" s="3"/>
      <c r="AEB266" s="3"/>
      <c r="AEC266" s="3"/>
      <c r="AED266" s="3"/>
      <c r="AEE266" s="3"/>
      <c r="AEF266" s="3"/>
      <c r="AEG266" s="3"/>
      <c r="AEH266" s="3"/>
      <c r="AEI266" s="3"/>
      <c r="AEJ266" s="3"/>
      <c r="AEK266" s="3"/>
      <c r="AEL266" s="3"/>
      <c r="AEM266" s="3"/>
      <c r="AEN266" s="3"/>
      <c r="AEO266" s="3"/>
      <c r="AEP266" s="3"/>
      <c r="AEQ266" s="3"/>
      <c r="AER266" s="3"/>
      <c r="AES266" s="3"/>
      <c r="AET266" s="3"/>
      <c r="AEU266" s="3"/>
      <c r="AEV266" s="3"/>
      <c r="AEW266" s="3"/>
      <c r="AEX266" s="3"/>
      <c r="AEY266" s="3"/>
      <c r="AEZ266" s="3"/>
      <c r="AFA266" s="3"/>
      <c r="AFB266" s="3"/>
      <c r="AFC266" s="3"/>
      <c r="AFD266" s="3"/>
      <c r="AFE266" s="3"/>
      <c r="AFF266" s="3"/>
      <c r="AFG266" s="3"/>
      <c r="AFH266" s="3"/>
      <c r="AFI266" s="3"/>
      <c r="AFJ266" s="3"/>
      <c r="AFK266" s="3"/>
      <c r="AFL266" s="3"/>
      <c r="AFM266" s="3"/>
      <c r="AFN266" s="3"/>
      <c r="AFO266" s="3"/>
      <c r="AFP266" s="3"/>
      <c r="AFQ266" s="3"/>
      <c r="AFR266" s="3"/>
      <c r="AFS266" s="3"/>
      <c r="AFT266" s="3"/>
      <c r="AFU266" s="3"/>
      <c r="AFV266" s="3"/>
      <c r="AFW266" s="3"/>
      <c r="AFX266" s="3"/>
      <c r="AFY266" s="3"/>
      <c r="AFZ266" s="3"/>
      <c r="AGA266" s="3"/>
      <c r="AGB266" s="3"/>
      <c r="AGC266" s="3"/>
      <c r="AGD266" s="3"/>
      <c r="AGE266" s="3"/>
      <c r="AGF266" s="3"/>
      <c r="AGG266" s="3"/>
      <c r="AGH266" s="3"/>
      <c r="AGI266" s="3"/>
      <c r="AGJ266" s="3"/>
      <c r="AGK266" s="3"/>
      <c r="AGL266" s="3"/>
      <c r="AGM266" s="3"/>
      <c r="AGN266" s="3"/>
      <c r="AGO266" s="3"/>
      <c r="AGP266" s="3"/>
      <c r="AGQ266" s="3"/>
      <c r="AGR266" s="3"/>
      <c r="AGS266" s="3"/>
      <c r="AGT266" s="3"/>
      <c r="AGU266" s="3"/>
      <c r="AGV266" s="3"/>
      <c r="AGW266" s="3"/>
      <c r="AGX266" s="3"/>
      <c r="AGY266" s="3"/>
      <c r="AGZ266" s="3"/>
      <c r="AHA266" s="3"/>
      <c r="AHB266" s="3"/>
      <c r="AHC266" s="3"/>
      <c r="AHD266" s="3"/>
      <c r="AHE266" s="3"/>
      <c r="AHF266" s="3"/>
      <c r="AHG266" s="3"/>
      <c r="AHH266" s="3"/>
      <c r="AHI266" s="3"/>
      <c r="AHJ266" s="3"/>
      <c r="AHK266" s="3"/>
      <c r="AHL266" s="3"/>
      <c r="AHM266" s="3"/>
      <c r="AHN266" s="3"/>
      <c r="AHO266" s="3"/>
      <c r="AHP266" s="3"/>
      <c r="AHQ266" s="3"/>
      <c r="AHR266" s="3"/>
      <c r="AHS266" s="3"/>
      <c r="AHT266" s="3"/>
      <c r="AHU266" s="3"/>
      <c r="AHV266" s="3"/>
      <c r="AHW266" s="3"/>
      <c r="AHX266" s="3"/>
      <c r="AHY266" s="3"/>
      <c r="AHZ266" s="3"/>
      <c r="AIA266" s="3"/>
      <c r="AIB266" s="3"/>
      <c r="AIC266" s="3"/>
      <c r="AID266" s="3"/>
      <c r="AIE266" s="3"/>
      <c r="AIF266" s="3"/>
      <c r="AIG266" s="3"/>
      <c r="AIH266" s="3"/>
      <c r="AII266" s="3"/>
      <c r="AIJ266" s="3"/>
      <c r="AIK266" s="3"/>
      <c r="AIL266" s="3"/>
      <c r="AIM266" s="3"/>
      <c r="AIN266" s="3"/>
      <c r="AIO266" s="3"/>
      <c r="AIP266" s="3"/>
      <c r="AIQ266" s="3"/>
      <c r="AIR266" s="3"/>
      <c r="AIS266" s="3"/>
      <c r="AIT266" s="3"/>
      <c r="AIU266" s="3"/>
      <c r="AIV266" s="3"/>
      <c r="AIW266" s="3"/>
      <c r="AIX266" s="3"/>
      <c r="AIY266" s="3"/>
      <c r="AIZ266" s="3"/>
      <c r="AJA266" s="3"/>
      <c r="AJB266" s="3"/>
      <c r="AJC266" s="3"/>
      <c r="AJD266" s="3"/>
      <c r="AJE266" s="3"/>
      <c r="AJF266" s="3"/>
      <c r="AJG266" s="3"/>
      <c r="AJH266" s="3"/>
      <c r="AJI266" s="3"/>
      <c r="AJJ266" s="3"/>
      <c r="AJK266" s="3"/>
      <c r="AJL266" s="3"/>
      <c r="AJM266" s="3"/>
      <c r="AJN266" s="3"/>
      <c r="AJO266" s="3"/>
      <c r="AJP266" s="3"/>
      <c r="AJQ266" s="3"/>
      <c r="AJR266" s="3"/>
      <c r="AJS266" s="3"/>
      <c r="AJT266" s="3"/>
      <c r="AJU266" s="3"/>
      <c r="AJV266" s="3"/>
      <c r="AJW266" s="3"/>
      <c r="AJX266" s="3"/>
      <c r="AJY266" s="3"/>
      <c r="AJZ266" s="3"/>
      <c r="AKA266" s="3"/>
      <c r="AKB266" s="3"/>
      <c r="AKC266" s="3"/>
      <c r="AKD266" s="3"/>
    </row>
    <row r="267" spans="1:966" s="11" customFormat="1" ht="21.9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/>
      <c r="GY267" s="3"/>
      <c r="GZ267" s="3"/>
      <c r="HA267" s="3"/>
      <c r="HB267" s="3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3"/>
      <c r="HQ267" s="3"/>
      <c r="HR267" s="3"/>
      <c r="HS267" s="3"/>
      <c r="HT267" s="3"/>
      <c r="HU267" s="3"/>
      <c r="HV267" s="3"/>
      <c r="HW267" s="3"/>
      <c r="HX267" s="3"/>
      <c r="HY267" s="3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3"/>
      <c r="JM267" s="3"/>
      <c r="JN267" s="3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3"/>
      <c r="KE267" s="3"/>
      <c r="KF267" s="3"/>
      <c r="KG267" s="3"/>
      <c r="KH267" s="3"/>
      <c r="KI267" s="3"/>
      <c r="KJ267" s="3"/>
      <c r="KK267" s="3"/>
      <c r="KL267" s="3"/>
      <c r="KM267" s="3"/>
      <c r="KN267" s="3"/>
      <c r="KO267" s="3"/>
      <c r="KP267" s="3"/>
      <c r="KQ267" s="3"/>
      <c r="KR267" s="3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3"/>
      <c r="LP267" s="3"/>
      <c r="LQ267" s="3"/>
      <c r="LR267" s="3"/>
      <c r="LS267" s="3"/>
      <c r="LT267" s="3"/>
      <c r="LU267" s="3"/>
      <c r="LV267" s="3"/>
      <c r="LW267" s="3"/>
      <c r="LX267" s="3"/>
      <c r="LY267" s="3"/>
      <c r="LZ267" s="3"/>
      <c r="MA267" s="3"/>
      <c r="MB267" s="3"/>
      <c r="MC267" s="3"/>
      <c r="MD267" s="3"/>
      <c r="ME267" s="3"/>
      <c r="MF267" s="3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3"/>
      <c r="MR267" s="3"/>
      <c r="MS267" s="3"/>
      <c r="MT267" s="3"/>
      <c r="MU267" s="3"/>
      <c r="MV267" s="3"/>
      <c r="MW267" s="3"/>
      <c r="MX267" s="3"/>
      <c r="MY267" s="3"/>
      <c r="MZ267" s="3"/>
      <c r="NA267" s="3"/>
      <c r="NB267" s="3"/>
      <c r="NC267" s="3"/>
      <c r="ND267" s="3"/>
      <c r="NE267" s="3"/>
      <c r="NF267" s="3"/>
      <c r="NG267" s="3"/>
      <c r="NH267" s="3"/>
      <c r="NI267" s="3"/>
      <c r="NJ267" s="3"/>
      <c r="NK267" s="3"/>
      <c r="NL267" s="3"/>
      <c r="NM267" s="3"/>
      <c r="NN267" s="3"/>
      <c r="NO267" s="3"/>
      <c r="NP267" s="3"/>
      <c r="NQ267" s="3"/>
      <c r="NR267" s="3"/>
      <c r="NS267" s="3"/>
      <c r="NT267" s="3"/>
      <c r="NU267" s="3"/>
      <c r="NV267" s="3"/>
      <c r="NW267" s="3"/>
      <c r="NX267" s="3"/>
      <c r="NY267" s="3"/>
      <c r="NZ267" s="3"/>
      <c r="OA267" s="3"/>
      <c r="OB267" s="3"/>
      <c r="OC267" s="3"/>
      <c r="OD267" s="3"/>
      <c r="OE267" s="3"/>
      <c r="OF267" s="3"/>
      <c r="OG267" s="3"/>
      <c r="OH267" s="3"/>
      <c r="OI267" s="3"/>
      <c r="OJ267" s="3"/>
      <c r="OK267" s="3"/>
      <c r="OL267" s="3"/>
      <c r="OM267" s="3"/>
      <c r="ON267" s="3"/>
      <c r="OO267" s="3"/>
      <c r="OP267" s="3"/>
      <c r="OQ267" s="3"/>
      <c r="OR267" s="3"/>
      <c r="OS267" s="3"/>
      <c r="OT267" s="3"/>
      <c r="OU267" s="3"/>
      <c r="OV267" s="3"/>
      <c r="OW267" s="3"/>
      <c r="OX267" s="3"/>
      <c r="OY267" s="3"/>
      <c r="OZ267" s="3"/>
      <c r="PA267" s="3"/>
      <c r="PB267" s="3"/>
      <c r="PC267" s="3"/>
      <c r="PD267" s="3"/>
      <c r="PE267" s="3"/>
      <c r="PF267" s="3"/>
      <c r="PG267" s="3"/>
      <c r="PH267" s="3"/>
      <c r="PI267" s="3"/>
      <c r="PJ267" s="3"/>
      <c r="PK267" s="3"/>
      <c r="PL267" s="3"/>
      <c r="PM267" s="3"/>
      <c r="PN267" s="3"/>
      <c r="PO267" s="3"/>
      <c r="PP267" s="3"/>
      <c r="PQ267" s="3"/>
      <c r="PR267" s="3"/>
      <c r="PS267" s="3"/>
      <c r="PT267" s="3"/>
      <c r="PU267" s="3"/>
      <c r="PV267" s="3"/>
      <c r="PW267" s="3"/>
      <c r="PX267" s="3"/>
      <c r="PY267" s="3"/>
      <c r="PZ267" s="3"/>
      <c r="QA267" s="3"/>
      <c r="QB267" s="3"/>
      <c r="QC267" s="3"/>
      <c r="QD267" s="3"/>
      <c r="QE267" s="3"/>
      <c r="QF267" s="3"/>
      <c r="QG267" s="3"/>
      <c r="QH267" s="3"/>
      <c r="QI267" s="3"/>
      <c r="QJ267" s="3"/>
      <c r="QK267" s="3"/>
      <c r="QL267" s="3"/>
      <c r="QM267" s="3"/>
      <c r="QN267" s="3"/>
      <c r="QO267" s="3"/>
      <c r="QP267" s="3"/>
      <c r="QQ267" s="3"/>
      <c r="QR267" s="3"/>
      <c r="QS267" s="3"/>
      <c r="QT267" s="3"/>
      <c r="QU267" s="3"/>
      <c r="QV267" s="3"/>
      <c r="QW267" s="3"/>
      <c r="QX267" s="3"/>
      <c r="QY267" s="3"/>
      <c r="QZ267" s="3"/>
      <c r="RA267" s="3"/>
      <c r="RB267" s="3"/>
      <c r="RC267" s="3"/>
      <c r="RD267" s="3"/>
      <c r="RE267" s="3"/>
      <c r="RF267" s="3"/>
      <c r="RG267" s="3"/>
      <c r="RH267" s="3"/>
      <c r="RI267" s="3"/>
      <c r="RJ267" s="3"/>
      <c r="RK267" s="3"/>
      <c r="RL267" s="3"/>
      <c r="RM267" s="3"/>
      <c r="RN267" s="3"/>
      <c r="RO267" s="3"/>
      <c r="RP267" s="3"/>
      <c r="RQ267" s="3"/>
      <c r="RR267" s="3"/>
      <c r="RS267" s="3"/>
      <c r="RT267" s="3"/>
      <c r="RU267" s="3"/>
      <c r="RV267" s="3"/>
      <c r="RW267" s="3"/>
      <c r="RX267" s="3"/>
      <c r="RY267" s="3"/>
      <c r="RZ267" s="3"/>
      <c r="SA267" s="3"/>
      <c r="SB267" s="3"/>
      <c r="SC267" s="3"/>
      <c r="SD267" s="3"/>
      <c r="SE267" s="3"/>
      <c r="SF267" s="3"/>
      <c r="SG267" s="3"/>
      <c r="SH267" s="3"/>
      <c r="SI267" s="3"/>
      <c r="SJ267" s="3"/>
      <c r="SK267" s="3"/>
      <c r="SL267" s="3"/>
      <c r="SM267" s="3"/>
      <c r="SN267" s="3"/>
      <c r="SO267" s="3"/>
      <c r="SP267" s="3"/>
      <c r="SQ267" s="3"/>
      <c r="SR267" s="3"/>
      <c r="SS267" s="3"/>
      <c r="ST267" s="3"/>
      <c r="SU267" s="3"/>
      <c r="SV267" s="3"/>
      <c r="SW267" s="3"/>
      <c r="SX267" s="3"/>
      <c r="SY267" s="3"/>
      <c r="SZ267" s="3"/>
      <c r="TA267" s="3"/>
      <c r="TB267" s="3"/>
      <c r="TC267" s="3"/>
      <c r="TD267" s="3"/>
      <c r="TE267" s="3"/>
      <c r="TF267" s="3"/>
      <c r="TG267" s="3"/>
      <c r="TH267" s="3"/>
      <c r="TI267" s="3"/>
      <c r="TJ267" s="3"/>
      <c r="TK267" s="3"/>
      <c r="TL267" s="3"/>
      <c r="TM267" s="3"/>
      <c r="TN267" s="3"/>
      <c r="TO267" s="3"/>
      <c r="TP267" s="3"/>
      <c r="TQ267" s="3"/>
      <c r="TR267" s="3"/>
      <c r="TS267" s="3"/>
      <c r="TT267" s="3"/>
      <c r="TU267" s="3"/>
      <c r="TV267" s="3"/>
      <c r="TW267" s="3"/>
      <c r="TX267" s="3"/>
      <c r="TY267" s="3"/>
      <c r="TZ267" s="3"/>
      <c r="UA267" s="3"/>
      <c r="UB267" s="3"/>
      <c r="UC267" s="3"/>
      <c r="UD267" s="3"/>
      <c r="UE267" s="3"/>
      <c r="UF267" s="3"/>
      <c r="UG267" s="3"/>
      <c r="UH267" s="3"/>
      <c r="UI267" s="3"/>
      <c r="UJ267" s="3"/>
      <c r="UK267" s="3"/>
      <c r="UL267" s="3"/>
      <c r="UM267" s="3"/>
      <c r="UN267" s="3"/>
      <c r="UO267" s="3"/>
      <c r="UP267" s="3"/>
      <c r="UQ267" s="3"/>
      <c r="UR267" s="3"/>
      <c r="US267" s="3"/>
      <c r="UT267" s="3"/>
      <c r="UU267" s="3"/>
      <c r="UV267" s="3"/>
      <c r="UW267" s="3"/>
      <c r="UX267" s="3"/>
      <c r="UY267" s="3"/>
      <c r="UZ267" s="3"/>
      <c r="VA267" s="3"/>
      <c r="VB267" s="3"/>
      <c r="VC267" s="3"/>
      <c r="VD267" s="3"/>
      <c r="VE267" s="3"/>
      <c r="VF267" s="3"/>
      <c r="VG267" s="3"/>
      <c r="VH267" s="3"/>
      <c r="VI267" s="3"/>
      <c r="VJ267" s="3"/>
      <c r="VK267" s="3"/>
      <c r="VL267" s="3"/>
      <c r="VM267" s="3"/>
      <c r="VN267" s="3"/>
      <c r="VO267" s="3"/>
      <c r="VP267" s="3"/>
      <c r="VQ267" s="3"/>
      <c r="VR267" s="3"/>
      <c r="VS267" s="3"/>
      <c r="VT267" s="3"/>
      <c r="VU267" s="3"/>
      <c r="VV267" s="3"/>
      <c r="VW267" s="3"/>
      <c r="VX267" s="3"/>
      <c r="VY267" s="3"/>
      <c r="VZ267" s="3"/>
      <c r="WA267" s="3"/>
      <c r="WB267" s="3"/>
      <c r="WC267" s="3"/>
      <c r="WD267" s="3"/>
      <c r="WE267" s="3"/>
      <c r="WF267" s="3"/>
      <c r="WG267" s="3"/>
      <c r="WH267" s="3"/>
      <c r="WI267" s="3"/>
      <c r="WJ267" s="3"/>
      <c r="WK267" s="3"/>
      <c r="WL267" s="3"/>
      <c r="WM267" s="3"/>
      <c r="WN267" s="3"/>
      <c r="WO267" s="3"/>
      <c r="WP267" s="3"/>
      <c r="WQ267" s="3"/>
      <c r="WR267" s="3"/>
      <c r="WS267" s="3"/>
      <c r="WT267" s="3"/>
      <c r="WU267" s="3"/>
      <c r="WV267" s="3"/>
      <c r="WW267" s="3"/>
      <c r="WX267" s="3"/>
      <c r="WY267" s="3"/>
      <c r="WZ267" s="3"/>
      <c r="XA267" s="3"/>
      <c r="XB267" s="3"/>
      <c r="XC267" s="3"/>
      <c r="XD267" s="3"/>
      <c r="XE267" s="3"/>
      <c r="XF267" s="3"/>
      <c r="XG267" s="3"/>
      <c r="XH267" s="3"/>
      <c r="XI267" s="3"/>
      <c r="XJ267" s="3"/>
      <c r="XK267" s="3"/>
      <c r="XL267" s="3"/>
      <c r="XM267" s="3"/>
      <c r="XN267" s="3"/>
      <c r="XO267" s="3"/>
      <c r="XP267" s="3"/>
      <c r="XQ267" s="3"/>
      <c r="XR267" s="3"/>
      <c r="XS267" s="3"/>
      <c r="XT267" s="3"/>
      <c r="XU267" s="3"/>
      <c r="XV267" s="3"/>
      <c r="XW267" s="3"/>
      <c r="XX267" s="3"/>
      <c r="XY267" s="3"/>
      <c r="XZ267" s="3"/>
      <c r="YA267" s="3"/>
      <c r="YB267" s="3"/>
      <c r="YC267" s="3"/>
      <c r="YD267" s="3"/>
      <c r="YE267" s="3"/>
      <c r="YF267" s="3"/>
      <c r="YG267" s="3"/>
      <c r="YH267" s="3"/>
      <c r="YI267" s="3"/>
      <c r="YJ267" s="3"/>
      <c r="YK267" s="3"/>
      <c r="YL267" s="3"/>
      <c r="YM267" s="3"/>
      <c r="YN267" s="3"/>
      <c r="YO267" s="3"/>
      <c r="YP267" s="3"/>
      <c r="YQ267" s="3"/>
      <c r="YR267" s="3"/>
      <c r="YS267" s="3"/>
      <c r="YT267" s="3"/>
      <c r="YU267" s="3"/>
      <c r="YV267" s="3"/>
      <c r="YW267" s="3"/>
      <c r="YX267" s="3"/>
      <c r="YY267" s="3"/>
      <c r="YZ267" s="3"/>
      <c r="ZA267" s="3"/>
      <c r="ZB267" s="3"/>
      <c r="ZC267" s="3"/>
      <c r="ZD267" s="3"/>
      <c r="ZE267" s="3"/>
      <c r="ZF267" s="3"/>
      <c r="ZG267" s="3"/>
      <c r="ZH267" s="3"/>
      <c r="ZI267" s="3"/>
      <c r="ZJ267" s="3"/>
      <c r="ZK267" s="3"/>
      <c r="ZL267" s="3"/>
      <c r="ZM267" s="3"/>
      <c r="ZN267" s="3"/>
      <c r="ZO267" s="3"/>
      <c r="ZP267" s="3"/>
      <c r="ZQ267" s="3"/>
      <c r="ZR267" s="3"/>
      <c r="ZS267" s="3"/>
      <c r="ZT267" s="3"/>
      <c r="ZU267" s="3"/>
      <c r="ZV267" s="3"/>
      <c r="ZW267" s="3"/>
      <c r="ZX267" s="3"/>
      <c r="ZY267" s="3"/>
      <c r="ZZ267" s="3"/>
      <c r="AAA267" s="3"/>
      <c r="AAB267" s="3"/>
      <c r="AAC267" s="3"/>
      <c r="AAD267" s="3"/>
      <c r="AAE267" s="3"/>
      <c r="AAF267" s="3"/>
      <c r="AAG267" s="3"/>
      <c r="AAH267" s="3"/>
      <c r="AAI267" s="3"/>
      <c r="AAJ267" s="3"/>
      <c r="AAK267" s="3"/>
      <c r="AAL267" s="3"/>
      <c r="AAM267" s="3"/>
      <c r="AAN267" s="3"/>
      <c r="AAO267" s="3"/>
      <c r="AAP267" s="3"/>
      <c r="AAQ267" s="3"/>
      <c r="AAR267" s="3"/>
      <c r="AAS267" s="3"/>
      <c r="AAT267" s="3"/>
      <c r="AAU267" s="3"/>
      <c r="AAV267" s="3"/>
      <c r="AAW267" s="3"/>
      <c r="AAX267" s="3"/>
      <c r="AAY267" s="3"/>
      <c r="AAZ267" s="3"/>
      <c r="ABA267" s="3"/>
      <c r="ABB267" s="3"/>
      <c r="ABC267" s="3"/>
      <c r="ABD267" s="3"/>
      <c r="ABE267" s="3"/>
      <c r="ABF267" s="3"/>
      <c r="ABG267" s="3"/>
      <c r="ABH267" s="3"/>
      <c r="ABI267" s="3"/>
      <c r="ABJ267" s="3"/>
      <c r="ABK267" s="3"/>
      <c r="ABL267" s="3"/>
      <c r="ABM267" s="3"/>
      <c r="ABN267" s="3"/>
      <c r="ABO267" s="3"/>
      <c r="ABP267" s="3"/>
      <c r="ABQ267" s="3"/>
      <c r="ABR267" s="3"/>
      <c r="ABS267" s="3"/>
      <c r="ABT267" s="3"/>
      <c r="ABU267" s="3"/>
      <c r="ABV267" s="3"/>
      <c r="ABW267" s="3"/>
      <c r="ABX267" s="3"/>
      <c r="ABY267" s="3"/>
      <c r="ABZ267" s="3"/>
      <c r="ACA267" s="3"/>
      <c r="ACB267" s="3"/>
      <c r="ACC267" s="3"/>
      <c r="ACD267" s="3"/>
      <c r="ACE267" s="3"/>
      <c r="ACF267" s="3"/>
      <c r="ACG267" s="3"/>
      <c r="ACH267" s="3"/>
      <c r="ACI267" s="3"/>
      <c r="ACJ267" s="3"/>
      <c r="ACK267" s="3"/>
      <c r="ACL267" s="3"/>
      <c r="ACM267" s="3"/>
      <c r="ACN267" s="3"/>
      <c r="ACO267" s="3"/>
      <c r="ACP267" s="3"/>
      <c r="ACQ267" s="3"/>
      <c r="ACR267" s="3"/>
      <c r="ACS267" s="3"/>
      <c r="ACT267" s="3"/>
      <c r="ACU267" s="3"/>
      <c r="ACV267" s="3"/>
      <c r="ACW267" s="3"/>
      <c r="ACX267" s="3"/>
      <c r="ACY267" s="3"/>
      <c r="ACZ267" s="3"/>
      <c r="ADA267" s="3"/>
      <c r="ADB267" s="3"/>
      <c r="ADC267" s="3"/>
      <c r="ADD267" s="3"/>
      <c r="ADE267" s="3"/>
      <c r="ADF267" s="3"/>
      <c r="ADG267" s="3"/>
      <c r="ADH267" s="3"/>
      <c r="ADI267" s="3"/>
      <c r="ADJ267" s="3"/>
      <c r="ADK267" s="3"/>
      <c r="ADL267" s="3"/>
      <c r="ADM267" s="3"/>
      <c r="ADN267" s="3"/>
      <c r="ADO267" s="3"/>
      <c r="ADP267" s="3"/>
      <c r="ADQ267" s="3"/>
      <c r="ADR267" s="3"/>
      <c r="ADS267" s="3"/>
      <c r="ADT267" s="3"/>
      <c r="ADU267" s="3"/>
      <c r="ADV267" s="3"/>
      <c r="ADW267" s="3"/>
      <c r="ADX267" s="3"/>
      <c r="ADY267" s="3"/>
      <c r="ADZ267" s="3"/>
      <c r="AEA267" s="3"/>
      <c r="AEB267" s="3"/>
      <c r="AEC267" s="3"/>
      <c r="AED267" s="3"/>
      <c r="AEE267" s="3"/>
      <c r="AEF267" s="3"/>
      <c r="AEG267" s="3"/>
      <c r="AEH267" s="3"/>
      <c r="AEI267" s="3"/>
      <c r="AEJ267" s="3"/>
      <c r="AEK267" s="3"/>
      <c r="AEL267" s="3"/>
      <c r="AEM267" s="3"/>
      <c r="AEN267" s="3"/>
      <c r="AEO267" s="3"/>
      <c r="AEP267" s="3"/>
      <c r="AEQ267" s="3"/>
      <c r="AER267" s="3"/>
      <c r="AES267" s="3"/>
      <c r="AET267" s="3"/>
      <c r="AEU267" s="3"/>
      <c r="AEV267" s="3"/>
      <c r="AEW267" s="3"/>
      <c r="AEX267" s="3"/>
      <c r="AEY267" s="3"/>
      <c r="AEZ267" s="3"/>
      <c r="AFA267" s="3"/>
      <c r="AFB267" s="3"/>
      <c r="AFC267" s="3"/>
      <c r="AFD267" s="3"/>
      <c r="AFE267" s="3"/>
      <c r="AFF267" s="3"/>
      <c r="AFG267" s="3"/>
      <c r="AFH267" s="3"/>
      <c r="AFI267" s="3"/>
      <c r="AFJ267" s="3"/>
      <c r="AFK267" s="3"/>
      <c r="AFL267" s="3"/>
      <c r="AFM267" s="3"/>
      <c r="AFN267" s="3"/>
      <c r="AFO267" s="3"/>
      <c r="AFP267" s="3"/>
      <c r="AFQ267" s="3"/>
      <c r="AFR267" s="3"/>
      <c r="AFS267" s="3"/>
      <c r="AFT267" s="3"/>
      <c r="AFU267" s="3"/>
      <c r="AFV267" s="3"/>
      <c r="AFW267" s="3"/>
      <c r="AFX267" s="3"/>
      <c r="AFY267" s="3"/>
      <c r="AFZ267" s="3"/>
      <c r="AGA267" s="3"/>
      <c r="AGB267" s="3"/>
      <c r="AGC267" s="3"/>
      <c r="AGD267" s="3"/>
      <c r="AGE267" s="3"/>
      <c r="AGF267" s="3"/>
      <c r="AGG267" s="3"/>
      <c r="AGH267" s="3"/>
      <c r="AGI267" s="3"/>
      <c r="AGJ267" s="3"/>
      <c r="AGK267" s="3"/>
      <c r="AGL267" s="3"/>
      <c r="AGM267" s="3"/>
      <c r="AGN267" s="3"/>
      <c r="AGO267" s="3"/>
      <c r="AGP267" s="3"/>
      <c r="AGQ267" s="3"/>
      <c r="AGR267" s="3"/>
      <c r="AGS267" s="3"/>
      <c r="AGT267" s="3"/>
      <c r="AGU267" s="3"/>
      <c r="AGV267" s="3"/>
      <c r="AGW267" s="3"/>
      <c r="AGX267" s="3"/>
      <c r="AGY267" s="3"/>
      <c r="AGZ267" s="3"/>
      <c r="AHA267" s="3"/>
      <c r="AHB267" s="3"/>
      <c r="AHC267" s="3"/>
      <c r="AHD267" s="3"/>
      <c r="AHE267" s="3"/>
      <c r="AHF267" s="3"/>
      <c r="AHG267" s="3"/>
      <c r="AHH267" s="3"/>
      <c r="AHI267" s="3"/>
      <c r="AHJ267" s="3"/>
      <c r="AHK267" s="3"/>
      <c r="AHL267" s="3"/>
      <c r="AHM267" s="3"/>
      <c r="AHN267" s="3"/>
      <c r="AHO267" s="3"/>
      <c r="AHP267" s="3"/>
      <c r="AHQ267" s="3"/>
      <c r="AHR267" s="3"/>
      <c r="AHS267" s="3"/>
      <c r="AHT267" s="3"/>
      <c r="AHU267" s="3"/>
      <c r="AHV267" s="3"/>
      <c r="AHW267" s="3"/>
      <c r="AHX267" s="3"/>
      <c r="AHY267" s="3"/>
      <c r="AHZ267" s="3"/>
      <c r="AIA267" s="3"/>
      <c r="AIB267" s="3"/>
      <c r="AIC267" s="3"/>
      <c r="AID267" s="3"/>
      <c r="AIE267" s="3"/>
      <c r="AIF267" s="3"/>
      <c r="AIG267" s="3"/>
      <c r="AIH267" s="3"/>
      <c r="AII267" s="3"/>
      <c r="AIJ267" s="3"/>
      <c r="AIK267" s="3"/>
      <c r="AIL267" s="3"/>
      <c r="AIM267" s="3"/>
      <c r="AIN267" s="3"/>
      <c r="AIO267" s="3"/>
      <c r="AIP267" s="3"/>
      <c r="AIQ267" s="3"/>
      <c r="AIR267" s="3"/>
      <c r="AIS267" s="3"/>
      <c r="AIT267" s="3"/>
      <c r="AIU267" s="3"/>
      <c r="AIV267" s="3"/>
      <c r="AIW267" s="3"/>
      <c r="AIX267" s="3"/>
      <c r="AIY267" s="3"/>
      <c r="AIZ267" s="3"/>
      <c r="AJA267" s="3"/>
      <c r="AJB267" s="3"/>
      <c r="AJC267" s="3"/>
      <c r="AJD267" s="3"/>
      <c r="AJE267" s="3"/>
      <c r="AJF267" s="3"/>
      <c r="AJG267" s="3"/>
      <c r="AJH267" s="3"/>
      <c r="AJI267" s="3"/>
      <c r="AJJ267" s="3"/>
      <c r="AJK267" s="3"/>
      <c r="AJL267" s="3"/>
      <c r="AJM267" s="3"/>
      <c r="AJN267" s="3"/>
      <c r="AJO267" s="3"/>
      <c r="AJP267" s="3"/>
      <c r="AJQ267" s="3"/>
      <c r="AJR267" s="3"/>
      <c r="AJS267" s="3"/>
      <c r="AJT267" s="3"/>
      <c r="AJU267" s="3"/>
      <c r="AJV267" s="3"/>
      <c r="AJW267" s="3"/>
      <c r="AJX267" s="3"/>
      <c r="AJY267" s="3"/>
      <c r="AJZ267" s="3"/>
      <c r="AKA267" s="3"/>
      <c r="AKB267" s="3"/>
      <c r="AKC267" s="3"/>
      <c r="AKD267" s="3"/>
    </row>
    <row r="268" spans="1:966" s="11" customFormat="1" ht="21.9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/>
      <c r="GY268" s="3"/>
      <c r="GZ268" s="3"/>
      <c r="HA268" s="3"/>
      <c r="HB268" s="3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3"/>
      <c r="HQ268" s="3"/>
      <c r="HR268" s="3"/>
      <c r="HS268" s="3"/>
      <c r="HT268" s="3"/>
      <c r="HU268" s="3"/>
      <c r="HV268" s="3"/>
      <c r="HW268" s="3"/>
      <c r="HX268" s="3"/>
      <c r="HY268" s="3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3"/>
      <c r="JM268" s="3"/>
      <c r="JN268" s="3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3"/>
      <c r="KE268" s="3"/>
      <c r="KF268" s="3"/>
      <c r="KG268" s="3"/>
      <c r="KH268" s="3"/>
      <c r="KI268" s="3"/>
      <c r="KJ268" s="3"/>
      <c r="KK268" s="3"/>
      <c r="KL268" s="3"/>
      <c r="KM268" s="3"/>
      <c r="KN268" s="3"/>
      <c r="KO268" s="3"/>
      <c r="KP268" s="3"/>
      <c r="KQ268" s="3"/>
      <c r="KR268" s="3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3"/>
      <c r="LP268" s="3"/>
      <c r="LQ268" s="3"/>
      <c r="LR268" s="3"/>
      <c r="LS268" s="3"/>
      <c r="LT268" s="3"/>
      <c r="LU268" s="3"/>
      <c r="LV268" s="3"/>
      <c r="LW268" s="3"/>
      <c r="LX268" s="3"/>
      <c r="LY268" s="3"/>
      <c r="LZ268" s="3"/>
      <c r="MA268" s="3"/>
      <c r="MB268" s="3"/>
      <c r="MC268" s="3"/>
      <c r="MD268" s="3"/>
      <c r="ME268" s="3"/>
      <c r="MF268" s="3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3"/>
      <c r="MR268" s="3"/>
      <c r="MS268" s="3"/>
      <c r="MT268" s="3"/>
      <c r="MU268" s="3"/>
      <c r="MV268" s="3"/>
      <c r="MW268" s="3"/>
      <c r="MX268" s="3"/>
      <c r="MY268" s="3"/>
      <c r="MZ268" s="3"/>
      <c r="NA268" s="3"/>
      <c r="NB268" s="3"/>
      <c r="NC268" s="3"/>
      <c r="ND268" s="3"/>
      <c r="NE268" s="3"/>
      <c r="NF268" s="3"/>
      <c r="NG268" s="3"/>
      <c r="NH268" s="3"/>
      <c r="NI268" s="3"/>
      <c r="NJ268" s="3"/>
      <c r="NK268" s="3"/>
      <c r="NL268" s="3"/>
      <c r="NM268" s="3"/>
      <c r="NN268" s="3"/>
      <c r="NO268" s="3"/>
      <c r="NP268" s="3"/>
      <c r="NQ268" s="3"/>
      <c r="NR268" s="3"/>
      <c r="NS268" s="3"/>
      <c r="NT268" s="3"/>
      <c r="NU268" s="3"/>
      <c r="NV268" s="3"/>
      <c r="NW268" s="3"/>
      <c r="NX268" s="3"/>
      <c r="NY268" s="3"/>
      <c r="NZ268" s="3"/>
      <c r="OA268" s="3"/>
      <c r="OB268" s="3"/>
      <c r="OC268" s="3"/>
      <c r="OD268" s="3"/>
      <c r="OE268" s="3"/>
      <c r="OF268" s="3"/>
      <c r="OG268" s="3"/>
      <c r="OH268" s="3"/>
      <c r="OI268" s="3"/>
      <c r="OJ268" s="3"/>
      <c r="OK268" s="3"/>
      <c r="OL268" s="3"/>
      <c r="OM268" s="3"/>
      <c r="ON268" s="3"/>
      <c r="OO268" s="3"/>
      <c r="OP268" s="3"/>
      <c r="OQ268" s="3"/>
      <c r="OR268" s="3"/>
      <c r="OS268" s="3"/>
      <c r="OT268" s="3"/>
      <c r="OU268" s="3"/>
      <c r="OV268" s="3"/>
      <c r="OW268" s="3"/>
      <c r="OX268" s="3"/>
      <c r="OY268" s="3"/>
      <c r="OZ268" s="3"/>
      <c r="PA268" s="3"/>
      <c r="PB268" s="3"/>
      <c r="PC268" s="3"/>
      <c r="PD268" s="3"/>
      <c r="PE268" s="3"/>
      <c r="PF268" s="3"/>
      <c r="PG268" s="3"/>
      <c r="PH268" s="3"/>
      <c r="PI268" s="3"/>
      <c r="PJ268" s="3"/>
      <c r="PK268" s="3"/>
      <c r="PL268" s="3"/>
      <c r="PM268" s="3"/>
      <c r="PN268" s="3"/>
      <c r="PO268" s="3"/>
      <c r="PP268" s="3"/>
      <c r="PQ268" s="3"/>
      <c r="PR268" s="3"/>
      <c r="PS268" s="3"/>
      <c r="PT268" s="3"/>
      <c r="PU268" s="3"/>
      <c r="PV268" s="3"/>
      <c r="PW268" s="3"/>
      <c r="PX268" s="3"/>
      <c r="PY268" s="3"/>
      <c r="PZ268" s="3"/>
      <c r="QA268" s="3"/>
      <c r="QB268" s="3"/>
      <c r="QC268" s="3"/>
      <c r="QD268" s="3"/>
      <c r="QE268" s="3"/>
      <c r="QF268" s="3"/>
      <c r="QG268" s="3"/>
      <c r="QH268" s="3"/>
      <c r="QI268" s="3"/>
      <c r="QJ268" s="3"/>
      <c r="QK268" s="3"/>
      <c r="QL268" s="3"/>
      <c r="QM268" s="3"/>
      <c r="QN268" s="3"/>
      <c r="QO268" s="3"/>
      <c r="QP268" s="3"/>
      <c r="QQ268" s="3"/>
      <c r="QR268" s="3"/>
      <c r="QS268" s="3"/>
      <c r="QT268" s="3"/>
      <c r="QU268" s="3"/>
      <c r="QV268" s="3"/>
      <c r="QW268" s="3"/>
      <c r="QX268" s="3"/>
      <c r="QY268" s="3"/>
      <c r="QZ268" s="3"/>
      <c r="RA268" s="3"/>
      <c r="RB268" s="3"/>
      <c r="RC268" s="3"/>
      <c r="RD268" s="3"/>
      <c r="RE268" s="3"/>
      <c r="RF268" s="3"/>
      <c r="RG268" s="3"/>
      <c r="RH268" s="3"/>
      <c r="RI268" s="3"/>
      <c r="RJ268" s="3"/>
      <c r="RK268" s="3"/>
      <c r="RL268" s="3"/>
      <c r="RM268" s="3"/>
      <c r="RN268" s="3"/>
      <c r="RO268" s="3"/>
      <c r="RP268" s="3"/>
      <c r="RQ268" s="3"/>
      <c r="RR268" s="3"/>
      <c r="RS268" s="3"/>
      <c r="RT268" s="3"/>
      <c r="RU268" s="3"/>
      <c r="RV268" s="3"/>
      <c r="RW268" s="3"/>
      <c r="RX268" s="3"/>
      <c r="RY268" s="3"/>
      <c r="RZ268" s="3"/>
      <c r="SA268" s="3"/>
      <c r="SB268" s="3"/>
      <c r="SC268" s="3"/>
      <c r="SD268" s="3"/>
      <c r="SE268" s="3"/>
      <c r="SF268" s="3"/>
      <c r="SG268" s="3"/>
      <c r="SH268" s="3"/>
      <c r="SI268" s="3"/>
      <c r="SJ268" s="3"/>
      <c r="SK268" s="3"/>
      <c r="SL268" s="3"/>
      <c r="SM268" s="3"/>
      <c r="SN268" s="3"/>
      <c r="SO268" s="3"/>
      <c r="SP268" s="3"/>
      <c r="SQ268" s="3"/>
      <c r="SR268" s="3"/>
      <c r="SS268" s="3"/>
      <c r="ST268" s="3"/>
      <c r="SU268" s="3"/>
      <c r="SV268" s="3"/>
      <c r="SW268" s="3"/>
      <c r="SX268" s="3"/>
      <c r="SY268" s="3"/>
      <c r="SZ268" s="3"/>
      <c r="TA268" s="3"/>
      <c r="TB268" s="3"/>
      <c r="TC268" s="3"/>
      <c r="TD268" s="3"/>
      <c r="TE268" s="3"/>
      <c r="TF268" s="3"/>
      <c r="TG268" s="3"/>
      <c r="TH268" s="3"/>
      <c r="TI268" s="3"/>
      <c r="TJ268" s="3"/>
      <c r="TK268" s="3"/>
      <c r="TL268" s="3"/>
      <c r="TM268" s="3"/>
      <c r="TN268" s="3"/>
      <c r="TO268" s="3"/>
      <c r="TP268" s="3"/>
      <c r="TQ268" s="3"/>
      <c r="TR268" s="3"/>
      <c r="TS268" s="3"/>
      <c r="TT268" s="3"/>
      <c r="TU268" s="3"/>
      <c r="TV268" s="3"/>
      <c r="TW268" s="3"/>
      <c r="TX268" s="3"/>
      <c r="TY268" s="3"/>
      <c r="TZ268" s="3"/>
      <c r="UA268" s="3"/>
      <c r="UB268" s="3"/>
      <c r="UC268" s="3"/>
      <c r="UD268" s="3"/>
      <c r="UE268" s="3"/>
      <c r="UF268" s="3"/>
      <c r="UG268" s="3"/>
      <c r="UH268" s="3"/>
      <c r="UI268" s="3"/>
      <c r="UJ268" s="3"/>
      <c r="UK268" s="3"/>
      <c r="UL268" s="3"/>
      <c r="UM268" s="3"/>
      <c r="UN268" s="3"/>
      <c r="UO268" s="3"/>
      <c r="UP268" s="3"/>
      <c r="UQ268" s="3"/>
      <c r="UR268" s="3"/>
      <c r="US268" s="3"/>
      <c r="UT268" s="3"/>
      <c r="UU268" s="3"/>
      <c r="UV268" s="3"/>
      <c r="UW268" s="3"/>
      <c r="UX268" s="3"/>
      <c r="UY268" s="3"/>
      <c r="UZ268" s="3"/>
      <c r="VA268" s="3"/>
      <c r="VB268" s="3"/>
      <c r="VC268" s="3"/>
      <c r="VD268" s="3"/>
      <c r="VE268" s="3"/>
      <c r="VF268" s="3"/>
      <c r="VG268" s="3"/>
      <c r="VH268" s="3"/>
      <c r="VI268" s="3"/>
      <c r="VJ268" s="3"/>
      <c r="VK268" s="3"/>
      <c r="VL268" s="3"/>
      <c r="VM268" s="3"/>
      <c r="VN268" s="3"/>
      <c r="VO268" s="3"/>
      <c r="VP268" s="3"/>
      <c r="VQ268" s="3"/>
      <c r="VR268" s="3"/>
      <c r="VS268" s="3"/>
      <c r="VT268" s="3"/>
      <c r="VU268" s="3"/>
      <c r="VV268" s="3"/>
      <c r="VW268" s="3"/>
      <c r="VX268" s="3"/>
      <c r="VY268" s="3"/>
      <c r="VZ268" s="3"/>
      <c r="WA268" s="3"/>
      <c r="WB268" s="3"/>
      <c r="WC268" s="3"/>
      <c r="WD268" s="3"/>
      <c r="WE268" s="3"/>
      <c r="WF268" s="3"/>
      <c r="WG268" s="3"/>
      <c r="WH268" s="3"/>
      <c r="WI268" s="3"/>
      <c r="WJ268" s="3"/>
      <c r="WK268" s="3"/>
      <c r="WL268" s="3"/>
      <c r="WM268" s="3"/>
      <c r="WN268" s="3"/>
      <c r="WO268" s="3"/>
      <c r="WP268" s="3"/>
      <c r="WQ268" s="3"/>
      <c r="WR268" s="3"/>
      <c r="WS268" s="3"/>
      <c r="WT268" s="3"/>
      <c r="WU268" s="3"/>
      <c r="WV268" s="3"/>
      <c r="WW268" s="3"/>
      <c r="WX268" s="3"/>
      <c r="WY268" s="3"/>
      <c r="WZ268" s="3"/>
      <c r="XA268" s="3"/>
      <c r="XB268" s="3"/>
      <c r="XC268" s="3"/>
      <c r="XD268" s="3"/>
      <c r="XE268" s="3"/>
      <c r="XF268" s="3"/>
      <c r="XG268" s="3"/>
      <c r="XH268" s="3"/>
      <c r="XI268" s="3"/>
      <c r="XJ268" s="3"/>
      <c r="XK268" s="3"/>
      <c r="XL268" s="3"/>
      <c r="XM268" s="3"/>
      <c r="XN268" s="3"/>
      <c r="XO268" s="3"/>
      <c r="XP268" s="3"/>
      <c r="XQ268" s="3"/>
      <c r="XR268" s="3"/>
      <c r="XS268" s="3"/>
      <c r="XT268" s="3"/>
      <c r="XU268" s="3"/>
      <c r="XV268" s="3"/>
      <c r="XW268" s="3"/>
      <c r="XX268" s="3"/>
      <c r="XY268" s="3"/>
      <c r="XZ268" s="3"/>
      <c r="YA268" s="3"/>
      <c r="YB268" s="3"/>
      <c r="YC268" s="3"/>
      <c r="YD268" s="3"/>
      <c r="YE268" s="3"/>
      <c r="YF268" s="3"/>
      <c r="YG268" s="3"/>
      <c r="YH268" s="3"/>
      <c r="YI268" s="3"/>
      <c r="YJ268" s="3"/>
      <c r="YK268" s="3"/>
      <c r="YL268" s="3"/>
      <c r="YM268" s="3"/>
      <c r="YN268" s="3"/>
      <c r="YO268" s="3"/>
      <c r="YP268" s="3"/>
      <c r="YQ268" s="3"/>
      <c r="YR268" s="3"/>
      <c r="YS268" s="3"/>
      <c r="YT268" s="3"/>
      <c r="YU268" s="3"/>
      <c r="YV268" s="3"/>
      <c r="YW268" s="3"/>
      <c r="YX268" s="3"/>
      <c r="YY268" s="3"/>
      <c r="YZ268" s="3"/>
      <c r="ZA268" s="3"/>
      <c r="ZB268" s="3"/>
      <c r="ZC268" s="3"/>
      <c r="ZD268" s="3"/>
      <c r="ZE268" s="3"/>
      <c r="ZF268" s="3"/>
      <c r="ZG268" s="3"/>
      <c r="ZH268" s="3"/>
      <c r="ZI268" s="3"/>
      <c r="ZJ268" s="3"/>
      <c r="ZK268" s="3"/>
      <c r="ZL268" s="3"/>
      <c r="ZM268" s="3"/>
      <c r="ZN268" s="3"/>
      <c r="ZO268" s="3"/>
      <c r="ZP268" s="3"/>
      <c r="ZQ268" s="3"/>
      <c r="ZR268" s="3"/>
      <c r="ZS268" s="3"/>
      <c r="ZT268" s="3"/>
      <c r="ZU268" s="3"/>
      <c r="ZV268" s="3"/>
      <c r="ZW268" s="3"/>
      <c r="ZX268" s="3"/>
      <c r="ZY268" s="3"/>
      <c r="ZZ268" s="3"/>
      <c r="AAA268" s="3"/>
      <c r="AAB268" s="3"/>
      <c r="AAC268" s="3"/>
      <c r="AAD268" s="3"/>
      <c r="AAE268" s="3"/>
      <c r="AAF268" s="3"/>
      <c r="AAG268" s="3"/>
      <c r="AAH268" s="3"/>
      <c r="AAI268" s="3"/>
      <c r="AAJ268" s="3"/>
      <c r="AAK268" s="3"/>
      <c r="AAL268" s="3"/>
      <c r="AAM268" s="3"/>
      <c r="AAN268" s="3"/>
      <c r="AAO268" s="3"/>
      <c r="AAP268" s="3"/>
      <c r="AAQ268" s="3"/>
      <c r="AAR268" s="3"/>
      <c r="AAS268" s="3"/>
      <c r="AAT268" s="3"/>
      <c r="AAU268" s="3"/>
      <c r="AAV268" s="3"/>
      <c r="AAW268" s="3"/>
      <c r="AAX268" s="3"/>
      <c r="AAY268" s="3"/>
      <c r="AAZ268" s="3"/>
      <c r="ABA268" s="3"/>
      <c r="ABB268" s="3"/>
      <c r="ABC268" s="3"/>
      <c r="ABD268" s="3"/>
      <c r="ABE268" s="3"/>
      <c r="ABF268" s="3"/>
      <c r="ABG268" s="3"/>
      <c r="ABH268" s="3"/>
      <c r="ABI268" s="3"/>
      <c r="ABJ268" s="3"/>
      <c r="ABK268" s="3"/>
      <c r="ABL268" s="3"/>
      <c r="ABM268" s="3"/>
      <c r="ABN268" s="3"/>
      <c r="ABO268" s="3"/>
      <c r="ABP268" s="3"/>
      <c r="ABQ268" s="3"/>
      <c r="ABR268" s="3"/>
      <c r="ABS268" s="3"/>
      <c r="ABT268" s="3"/>
      <c r="ABU268" s="3"/>
      <c r="ABV268" s="3"/>
      <c r="ABW268" s="3"/>
      <c r="ABX268" s="3"/>
      <c r="ABY268" s="3"/>
      <c r="ABZ268" s="3"/>
      <c r="ACA268" s="3"/>
      <c r="ACB268" s="3"/>
      <c r="ACC268" s="3"/>
      <c r="ACD268" s="3"/>
      <c r="ACE268" s="3"/>
      <c r="ACF268" s="3"/>
      <c r="ACG268" s="3"/>
      <c r="ACH268" s="3"/>
      <c r="ACI268" s="3"/>
      <c r="ACJ268" s="3"/>
      <c r="ACK268" s="3"/>
      <c r="ACL268" s="3"/>
      <c r="ACM268" s="3"/>
      <c r="ACN268" s="3"/>
      <c r="ACO268" s="3"/>
      <c r="ACP268" s="3"/>
      <c r="ACQ268" s="3"/>
      <c r="ACR268" s="3"/>
      <c r="ACS268" s="3"/>
      <c r="ACT268" s="3"/>
      <c r="ACU268" s="3"/>
      <c r="ACV268" s="3"/>
      <c r="ACW268" s="3"/>
      <c r="ACX268" s="3"/>
      <c r="ACY268" s="3"/>
      <c r="ACZ268" s="3"/>
      <c r="ADA268" s="3"/>
      <c r="ADB268" s="3"/>
      <c r="ADC268" s="3"/>
      <c r="ADD268" s="3"/>
      <c r="ADE268" s="3"/>
      <c r="ADF268" s="3"/>
      <c r="ADG268" s="3"/>
      <c r="ADH268" s="3"/>
      <c r="ADI268" s="3"/>
      <c r="ADJ268" s="3"/>
      <c r="ADK268" s="3"/>
      <c r="ADL268" s="3"/>
      <c r="ADM268" s="3"/>
      <c r="ADN268" s="3"/>
      <c r="ADO268" s="3"/>
      <c r="ADP268" s="3"/>
      <c r="ADQ268" s="3"/>
      <c r="ADR268" s="3"/>
      <c r="ADS268" s="3"/>
      <c r="ADT268" s="3"/>
      <c r="ADU268" s="3"/>
      <c r="ADV268" s="3"/>
      <c r="ADW268" s="3"/>
      <c r="ADX268" s="3"/>
      <c r="ADY268" s="3"/>
      <c r="ADZ268" s="3"/>
      <c r="AEA268" s="3"/>
      <c r="AEB268" s="3"/>
      <c r="AEC268" s="3"/>
      <c r="AED268" s="3"/>
      <c r="AEE268" s="3"/>
      <c r="AEF268" s="3"/>
      <c r="AEG268" s="3"/>
      <c r="AEH268" s="3"/>
      <c r="AEI268" s="3"/>
      <c r="AEJ268" s="3"/>
      <c r="AEK268" s="3"/>
      <c r="AEL268" s="3"/>
      <c r="AEM268" s="3"/>
      <c r="AEN268" s="3"/>
      <c r="AEO268" s="3"/>
      <c r="AEP268" s="3"/>
      <c r="AEQ268" s="3"/>
      <c r="AER268" s="3"/>
      <c r="AES268" s="3"/>
      <c r="AET268" s="3"/>
      <c r="AEU268" s="3"/>
      <c r="AEV268" s="3"/>
      <c r="AEW268" s="3"/>
      <c r="AEX268" s="3"/>
      <c r="AEY268" s="3"/>
      <c r="AEZ268" s="3"/>
      <c r="AFA268" s="3"/>
      <c r="AFB268" s="3"/>
      <c r="AFC268" s="3"/>
      <c r="AFD268" s="3"/>
      <c r="AFE268" s="3"/>
      <c r="AFF268" s="3"/>
      <c r="AFG268" s="3"/>
      <c r="AFH268" s="3"/>
      <c r="AFI268" s="3"/>
      <c r="AFJ268" s="3"/>
      <c r="AFK268" s="3"/>
      <c r="AFL268" s="3"/>
      <c r="AFM268" s="3"/>
      <c r="AFN268" s="3"/>
      <c r="AFO268" s="3"/>
      <c r="AFP268" s="3"/>
      <c r="AFQ268" s="3"/>
      <c r="AFR268" s="3"/>
      <c r="AFS268" s="3"/>
      <c r="AFT268" s="3"/>
      <c r="AFU268" s="3"/>
      <c r="AFV268" s="3"/>
      <c r="AFW268" s="3"/>
      <c r="AFX268" s="3"/>
      <c r="AFY268" s="3"/>
      <c r="AFZ268" s="3"/>
      <c r="AGA268" s="3"/>
      <c r="AGB268" s="3"/>
      <c r="AGC268" s="3"/>
      <c r="AGD268" s="3"/>
      <c r="AGE268" s="3"/>
      <c r="AGF268" s="3"/>
      <c r="AGG268" s="3"/>
      <c r="AGH268" s="3"/>
      <c r="AGI268" s="3"/>
      <c r="AGJ268" s="3"/>
      <c r="AGK268" s="3"/>
      <c r="AGL268" s="3"/>
      <c r="AGM268" s="3"/>
      <c r="AGN268" s="3"/>
      <c r="AGO268" s="3"/>
      <c r="AGP268" s="3"/>
      <c r="AGQ268" s="3"/>
      <c r="AGR268" s="3"/>
      <c r="AGS268" s="3"/>
      <c r="AGT268" s="3"/>
      <c r="AGU268" s="3"/>
      <c r="AGV268" s="3"/>
      <c r="AGW268" s="3"/>
      <c r="AGX268" s="3"/>
      <c r="AGY268" s="3"/>
      <c r="AGZ268" s="3"/>
      <c r="AHA268" s="3"/>
      <c r="AHB268" s="3"/>
      <c r="AHC268" s="3"/>
      <c r="AHD268" s="3"/>
      <c r="AHE268" s="3"/>
      <c r="AHF268" s="3"/>
      <c r="AHG268" s="3"/>
      <c r="AHH268" s="3"/>
      <c r="AHI268" s="3"/>
      <c r="AHJ268" s="3"/>
      <c r="AHK268" s="3"/>
      <c r="AHL268" s="3"/>
      <c r="AHM268" s="3"/>
      <c r="AHN268" s="3"/>
      <c r="AHO268" s="3"/>
      <c r="AHP268" s="3"/>
      <c r="AHQ268" s="3"/>
      <c r="AHR268" s="3"/>
      <c r="AHS268" s="3"/>
      <c r="AHT268" s="3"/>
      <c r="AHU268" s="3"/>
      <c r="AHV268" s="3"/>
      <c r="AHW268" s="3"/>
      <c r="AHX268" s="3"/>
      <c r="AHY268" s="3"/>
      <c r="AHZ268" s="3"/>
      <c r="AIA268" s="3"/>
      <c r="AIB268" s="3"/>
      <c r="AIC268" s="3"/>
      <c r="AID268" s="3"/>
      <c r="AIE268" s="3"/>
      <c r="AIF268" s="3"/>
      <c r="AIG268" s="3"/>
      <c r="AIH268" s="3"/>
      <c r="AII268" s="3"/>
      <c r="AIJ268" s="3"/>
      <c r="AIK268" s="3"/>
      <c r="AIL268" s="3"/>
      <c r="AIM268" s="3"/>
      <c r="AIN268" s="3"/>
      <c r="AIO268" s="3"/>
      <c r="AIP268" s="3"/>
      <c r="AIQ268" s="3"/>
      <c r="AIR268" s="3"/>
      <c r="AIS268" s="3"/>
      <c r="AIT268" s="3"/>
      <c r="AIU268" s="3"/>
      <c r="AIV268" s="3"/>
      <c r="AIW268" s="3"/>
      <c r="AIX268" s="3"/>
      <c r="AIY268" s="3"/>
      <c r="AIZ268" s="3"/>
      <c r="AJA268" s="3"/>
      <c r="AJB268" s="3"/>
      <c r="AJC268" s="3"/>
      <c r="AJD268" s="3"/>
      <c r="AJE268" s="3"/>
      <c r="AJF268" s="3"/>
      <c r="AJG268" s="3"/>
      <c r="AJH268" s="3"/>
      <c r="AJI268" s="3"/>
      <c r="AJJ268" s="3"/>
      <c r="AJK268" s="3"/>
      <c r="AJL268" s="3"/>
      <c r="AJM268" s="3"/>
      <c r="AJN268" s="3"/>
      <c r="AJO268" s="3"/>
      <c r="AJP268" s="3"/>
      <c r="AJQ268" s="3"/>
      <c r="AJR268" s="3"/>
      <c r="AJS268" s="3"/>
      <c r="AJT268" s="3"/>
      <c r="AJU268" s="3"/>
      <c r="AJV268" s="3"/>
      <c r="AJW268" s="3"/>
      <c r="AJX268" s="3"/>
      <c r="AJY268" s="3"/>
      <c r="AJZ268" s="3"/>
      <c r="AKA268" s="3"/>
      <c r="AKB268" s="3"/>
      <c r="AKC268" s="3"/>
      <c r="AKD268" s="3"/>
    </row>
    <row r="269" spans="1:966" s="11" customFormat="1" ht="21.9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/>
      <c r="GY269" s="3"/>
      <c r="GZ269" s="3"/>
      <c r="HA269" s="3"/>
      <c r="HB269" s="3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3"/>
      <c r="HQ269" s="3"/>
      <c r="HR269" s="3"/>
      <c r="HS269" s="3"/>
      <c r="HT269" s="3"/>
      <c r="HU269" s="3"/>
      <c r="HV269" s="3"/>
      <c r="HW269" s="3"/>
      <c r="HX269" s="3"/>
      <c r="HY269" s="3"/>
      <c r="HZ269" s="3"/>
      <c r="IA269" s="3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3"/>
      <c r="JM269" s="3"/>
      <c r="JN269" s="3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3"/>
      <c r="KE269" s="3"/>
      <c r="KF269" s="3"/>
      <c r="KG269" s="3"/>
      <c r="KH269" s="3"/>
      <c r="KI269" s="3"/>
      <c r="KJ269" s="3"/>
      <c r="KK269" s="3"/>
      <c r="KL269" s="3"/>
      <c r="KM269" s="3"/>
      <c r="KN269" s="3"/>
      <c r="KO269" s="3"/>
      <c r="KP269" s="3"/>
      <c r="KQ269" s="3"/>
      <c r="KR269" s="3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3"/>
      <c r="LP269" s="3"/>
      <c r="LQ269" s="3"/>
      <c r="LR269" s="3"/>
      <c r="LS269" s="3"/>
      <c r="LT269" s="3"/>
      <c r="LU269" s="3"/>
      <c r="LV269" s="3"/>
      <c r="LW269" s="3"/>
      <c r="LX269" s="3"/>
      <c r="LY269" s="3"/>
      <c r="LZ269" s="3"/>
      <c r="MA269" s="3"/>
      <c r="MB269" s="3"/>
      <c r="MC269" s="3"/>
      <c r="MD269" s="3"/>
      <c r="ME269" s="3"/>
      <c r="MF269" s="3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3"/>
      <c r="MR269" s="3"/>
      <c r="MS269" s="3"/>
      <c r="MT269" s="3"/>
      <c r="MU269" s="3"/>
      <c r="MV269" s="3"/>
      <c r="MW269" s="3"/>
      <c r="MX269" s="3"/>
      <c r="MY269" s="3"/>
      <c r="MZ269" s="3"/>
      <c r="NA269" s="3"/>
      <c r="NB269" s="3"/>
      <c r="NC269" s="3"/>
      <c r="ND269" s="3"/>
      <c r="NE269" s="3"/>
      <c r="NF269" s="3"/>
      <c r="NG269" s="3"/>
      <c r="NH269" s="3"/>
      <c r="NI269" s="3"/>
      <c r="NJ269" s="3"/>
      <c r="NK269" s="3"/>
      <c r="NL269" s="3"/>
      <c r="NM269" s="3"/>
      <c r="NN269" s="3"/>
      <c r="NO269" s="3"/>
      <c r="NP269" s="3"/>
      <c r="NQ269" s="3"/>
      <c r="NR269" s="3"/>
      <c r="NS269" s="3"/>
      <c r="NT269" s="3"/>
      <c r="NU269" s="3"/>
      <c r="NV269" s="3"/>
      <c r="NW269" s="3"/>
      <c r="NX269" s="3"/>
      <c r="NY269" s="3"/>
      <c r="NZ269" s="3"/>
      <c r="OA269" s="3"/>
      <c r="OB269" s="3"/>
      <c r="OC269" s="3"/>
      <c r="OD269" s="3"/>
      <c r="OE269" s="3"/>
      <c r="OF269" s="3"/>
      <c r="OG269" s="3"/>
      <c r="OH269" s="3"/>
      <c r="OI269" s="3"/>
      <c r="OJ269" s="3"/>
      <c r="OK269" s="3"/>
      <c r="OL269" s="3"/>
      <c r="OM269" s="3"/>
      <c r="ON269" s="3"/>
      <c r="OO269" s="3"/>
      <c r="OP269" s="3"/>
      <c r="OQ269" s="3"/>
      <c r="OR269" s="3"/>
      <c r="OS269" s="3"/>
      <c r="OT269" s="3"/>
      <c r="OU269" s="3"/>
      <c r="OV269" s="3"/>
      <c r="OW269" s="3"/>
      <c r="OX269" s="3"/>
      <c r="OY269" s="3"/>
      <c r="OZ269" s="3"/>
      <c r="PA269" s="3"/>
      <c r="PB269" s="3"/>
      <c r="PC269" s="3"/>
      <c r="PD269" s="3"/>
      <c r="PE269" s="3"/>
      <c r="PF269" s="3"/>
      <c r="PG269" s="3"/>
      <c r="PH269" s="3"/>
      <c r="PI269" s="3"/>
      <c r="PJ269" s="3"/>
      <c r="PK269" s="3"/>
      <c r="PL269" s="3"/>
      <c r="PM269" s="3"/>
      <c r="PN269" s="3"/>
      <c r="PO269" s="3"/>
      <c r="PP269" s="3"/>
      <c r="PQ269" s="3"/>
      <c r="PR269" s="3"/>
      <c r="PS269" s="3"/>
      <c r="PT269" s="3"/>
      <c r="PU269" s="3"/>
      <c r="PV269" s="3"/>
      <c r="PW269" s="3"/>
      <c r="PX269" s="3"/>
      <c r="PY269" s="3"/>
      <c r="PZ269" s="3"/>
      <c r="QA269" s="3"/>
      <c r="QB269" s="3"/>
      <c r="QC269" s="3"/>
      <c r="QD269" s="3"/>
      <c r="QE269" s="3"/>
      <c r="QF269" s="3"/>
      <c r="QG269" s="3"/>
      <c r="QH269" s="3"/>
      <c r="QI269" s="3"/>
      <c r="QJ269" s="3"/>
      <c r="QK269" s="3"/>
      <c r="QL269" s="3"/>
      <c r="QM269" s="3"/>
      <c r="QN269" s="3"/>
      <c r="QO269" s="3"/>
      <c r="QP269" s="3"/>
      <c r="QQ269" s="3"/>
      <c r="QR269" s="3"/>
      <c r="QS269" s="3"/>
      <c r="QT269" s="3"/>
      <c r="QU269" s="3"/>
      <c r="QV269" s="3"/>
      <c r="QW269" s="3"/>
      <c r="QX269" s="3"/>
      <c r="QY269" s="3"/>
      <c r="QZ269" s="3"/>
      <c r="RA269" s="3"/>
      <c r="RB269" s="3"/>
      <c r="RC269" s="3"/>
      <c r="RD269" s="3"/>
      <c r="RE269" s="3"/>
      <c r="RF269" s="3"/>
      <c r="RG269" s="3"/>
      <c r="RH269" s="3"/>
      <c r="RI269" s="3"/>
      <c r="RJ269" s="3"/>
      <c r="RK269" s="3"/>
      <c r="RL269" s="3"/>
      <c r="RM269" s="3"/>
      <c r="RN269" s="3"/>
      <c r="RO269" s="3"/>
      <c r="RP269" s="3"/>
      <c r="RQ269" s="3"/>
      <c r="RR269" s="3"/>
      <c r="RS269" s="3"/>
      <c r="RT269" s="3"/>
      <c r="RU269" s="3"/>
      <c r="RV269" s="3"/>
      <c r="RW269" s="3"/>
      <c r="RX269" s="3"/>
      <c r="RY269" s="3"/>
      <c r="RZ269" s="3"/>
      <c r="SA269" s="3"/>
      <c r="SB269" s="3"/>
      <c r="SC269" s="3"/>
      <c r="SD269" s="3"/>
      <c r="SE269" s="3"/>
      <c r="SF269" s="3"/>
      <c r="SG269" s="3"/>
      <c r="SH269" s="3"/>
      <c r="SI269" s="3"/>
      <c r="SJ269" s="3"/>
      <c r="SK269" s="3"/>
      <c r="SL269" s="3"/>
      <c r="SM269" s="3"/>
      <c r="SN269" s="3"/>
      <c r="SO269" s="3"/>
      <c r="SP269" s="3"/>
      <c r="SQ269" s="3"/>
      <c r="SR269" s="3"/>
      <c r="SS269" s="3"/>
      <c r="ST269" s="3"/>
      <c r="SU269" s="3"/>
      <c r="SV269" s="3"/>
      <c r="SW269" s="3"/>
      <c r="SX269" s="3"/>
      <c r="SY269" s="3"/>
      <c r="SZ269" s="3"/>
      <c r="TA269" s="3"/>
      <c r="TB269" s="3"/>
      <c r="TC269" s="3"/>
      <c r="TD269" s="3"/>
      <c r="TE269" s="3"/>
      <c r="TF269" s="3"/>
      <c r="TG269" s="3"/>
      <c r="TH269" s="3"/>
      <c r="TI269" s="3"/>
      <c r="TJ269" s="3"/>
      <c r="TK269" s="3"/>
      <c r="TL269" s="3"/>
      <c r="TM269" s="3"/>
      <c r="TN269" s="3"/>
      <c r="TO269" s="3"/>
      <c r="TP269" s="3"/>
      <c r="TQ269" s="3"/>
      <c r="TR269" s="3"/>
      <c r="TS269" s="3"/>
      <c r="TT269" s="3"/>
      <c r="TU269" s="3"/>
      <c r="TV269" s="3"/>
      <c r="TW269" s="3"/>
      <c r="TX269" s="3"/>
      <c r="TY269" s="3"/>
      <c r="TZ269" s="3"/>
      <c r="UA269" s="3"/>
      <c r="UB269" s="3"/>
      <c r="UC269" s="3"/>
      <c r="UD269" s="3"/>
      <c r="UE269" s="3"/>
      <c r="UF269" s="3"/>
      <c r="UG269" s="3"/>
      <c r="UH269" s="3"/>
      <c r="UI269" s="3"/>
      <c r="UJ269" s="3"/>
      <c r="UK269" s="3"/>
      <c r="UL269" s="3"/>
      <c r="UM269" s="3"/>
      <c r="UN269" s="3"/>
      <c r="UO269" s="3"/>
      <c r="UP269" s="3"/>
      <c r="UQ269" s="3"/>
      <c r="UR269" s="3"/>
      <c r="US269" s="3"/>
      <c r="UT269" s="3"/>
      <c r="UU269" s="3"/>
      <c r="UV269" s="3"/>
      <c r="UW269" s="3"/>
      <c r="UX269" s="3"/>
      <c r="UY269" s="3"/>
      <c r="UZ269" s="3"/>
      <c r="VA269" s="3"/>
      <c r="VB269" s="3"/>
      <c r="VC269" s="3"/>
      <c r="VD269" s="3"/>
      <c r="VE269" s="3"/>
      <c r="VF269" s="3"/>
      <c r="VG269" s="3"/>
      <c r="VH269" s="3"/>
      <c r="VI269" s="3"/>
      <c r="VJ269" s="3"/>
      <c r="VK269" s="3"/>
      <c r="VL269" s="3"/>
      <c r="VM269" s="3"/>
      <c r="VN269" s="3"/>
      <c r="VO269" s="3"/>
      <c r="VP269" s="3"/>
      <c r="VQ269" s="3"/>
      <c r="VR269" s="3"/>
      <c r="VS269" s="3"/>
      <c r="VT269" s="3"/>
      <c r="VU269" s="3"/>
      <c r="VV269" s="3"/>
      <c r="VW269" s="3"/>
      <c r="VX269" s="3"/>
      <c r="VY269" s="3"/>
      <c r="VZ269" s="3"/>
      <c r="WA269" s="3"/>
      <c r="WB269" s="3"/>
      <c r="WC269" s="3"/>
      <c r="WD269" s="3"/>
      <c r="WE269" s="3"/>
      <c r="WF269" s="3"/>
      <c r="WG269" s="3"/>
      <c r="WH269" s="3"/>
      <c r="WI269" s="3"/>
      <c r="WJ269" s="3"/>
      <c r="WK269" s="3"/>
      <c r="WL269" s="3"/>
      <c r="WM269" s="3"/>
      <c r="WN269" s="3"/>
      <c r="WO269" s="3"/>
      <c r="WP269" s="3"/>
      <c r="WQ269" s="3"/>
      <c r="WR269" s="3"/>
      <c r="WS269" s="3"/>
      <c r="WT269" s="3"/>
      <c r="WU269" s="3"/>
      <c r="WV269" s="3"/>
      <c r="WW269" s="3"/>
      <c r="WX269" s="3"/>
      <c r="WY269" s="3"/>
      <c r="WZ269" s="3"/>
      <c r="XA269" s="3"/>
      <c r="XB269" s="3"/>
      <c r="XC269" s="3"/>
      <c r="XD269" s="3"/>
      <c r="XE269" s="3"/>
      <c r="XF269" s="3"/>
      <c r="XG269" s="3"/>
      <c r="XH269" s="3"/>
      <c r="XI269" s="3"/>
      <c r="XJ269" s="3"/>
      <c r="XK269" s="3"/>
      <c r="XL269" s="3"/>
      <c r="XM269" s="3"/>
      <c r="XN269" s="3"/>
      <c r="XO269" s="3"/>
      <c r="XP269" s="3"/>
      <c r="XQ269" s="3"/>
      <c r="XR269" s="3"/>
      <c r="XS269" s="3"/>
      <c r="XT269" s="3"/>
      <c r="XU269" s="3"/>
      <c r="XV269" s="3"/>
      <c r="XW269" s="3"/>
      <c r="XX269" s="3"/>
      <c r="XY269" s="3"/>
      <c r="XZ269" s="3"/>
      <c r="YA269" s="3"/>
      <c r="YB269" s="3"/>
      <c r="YC269" s="3"/>
      <c r="YD269" s="3"/>
      <c r="YE269" s="3"/>
      <c r="YF269" s="3"/>
      <c r="YG269" s="3"/>
      <c r="YH269" s="3"/>
      <c r="YI269" s="3"/>
      <c r="YJ269" s="3"/>
      <c r="YK269" s="3"/>
      <c r="YL269" s="3"/>
      <c r="YM269" s="3"/>
      <c r="YN269" s="3"/>
      <c r="YO269" s="3"/>
      <c r="YP269" s="3"/>
      <c r="YQ269" s="3"/>
      <c r="YR269" s="3"/>
      <c r="YS269" s="3"/>
      <c r="YT269" s="3"/>
      <c r="YU269" s="3"/>
      <c r="YV269" s="3"/>
      <c r="YW269" s="3"/>
      <c r="YX269" s="3"/>
      <c r="YY269" s="3"/>
      <c r="YZ269" s="3"/>
      <c r="ZA269" s="3"/>
      <c r="ZB269" s="3"/>
      <c r="ZC269" s="3"/>
      <c r="ZD269" s="3"/>
      <c r="ZE269" s="3"/>
      <c r="ZF269" s="3"/>
      <c r="ZG269" s="3"/>
      <c r="ZH269" s="3"/>
      <c r="ZI269" s="3"/>
      <c r="ZJ269" s="3"/>
      <c r="ZK269" s="3"/>
      <c r="ZL269" s="3"/>
      <c r="ZM269" s="3"/>
      <c r="ZN269" s="3"/>
      <c r="ZO269" s="3"/>
      <c r="ZP269" s="3"/>
      <c r="ZQ269" s="3"/>
      <c r="ZR269" s="3"/>
      <c r="ZS269" s="3"/>
      <c r="ZT269" s="3"/>
      <c r="ZU269" s="3"/>
      <c r="ZV269" s="3"/>
      <c r="ZW269" s="3"/>
      <c r="ZX269" s="3"/>
      <c r="ZY269" s="3"/>
      <c r="ZZ269" s="3"/>
      <c r="AAA269" s="3"/>
      <c r="AAB269" s="3"/>
      <c r="AAC269" s="3"/>
      <c r="AAD269" s="3"/>
      <c r="AAE269" s="3"/>
      <c r="AAF269" s="3"/>
      <c r="AAG269" s="3"/>
      <c r="AAH269" s="3"/>
      <c r="AAI269" s="3"/>
      <c r="AAJ269" s="3"/>
      <c r="AAK269" s="3"/>
      <c r="AAL269" s="3"/>
      <c r="AAM269" s="3"/>
      <c r="AAN269" s="3"/>
      <c r="AAO269" s="3"/>
      <c r="AAP269" s="3"/>
      <c r="AAQ269" s="3"/>
      <c r="AAR269" s="3"/>
      <c r="AAS269" s="3"/>
      <c r="AAT269" s="3"/>
      <c r="AAU269" s="3"/>
      <c r="AAV269" s="3"/>
      <c r="AAW269" s="3"/>
      <c r="AAX269" s="3"/>
      <c r="AAY269" s="3"/>
      <c r="AAZ269" s="3"/>
      <c r="ABA269" s="3"/>
      <c r="ABB269" s="3"/>
      <c r="ABC269" s="3"/>
      <c r="ABD269" s="3"/>
      <c r="ABE269" s="3"/>
      <c r="ABF269" s="3"/>
      <c r="ABG269" s="3"/>
      <c r="ABH269" s="3"/>
      <c r="ABI269" s="3"/>
      <c r="ABJ269" s="3"/>
      <c r="ABK269" s="3"/>
      <c r="ABL269" s="3"/>
      <c r="ABM269" s="3"/>
      <c r="ABN269" s="3"/>
      <c r="ABO269" s="3"/>
      <c r="ABP269" s="3"/>
      <c r="ABQ269" s="3"/>
      <c r="ABR269" s="3"/>
      <c r="ABS269" s="3"/>
      <c r="ABT269" s="3"/>
      <c r="ABU269" s="3"/>
      <c r="ABV269" s="3"/>
      <c r="ABW269" s="3"/>
      <c r="ABX269" s="3"/>
      <c r="ABY269" s="3"/>
      <c r="ABZ269" s="3"/>
      <c r="ACA269" s="3"/>
      <c r="ACB269" s="3"/>
      <c r="ACC269" s="3"/>
      <c r="ACD269" s="3"/>
      <c r="ACE269" s="3"/>
      <c r="ACF269" s="3"/>
      <c r="ACG269" s="3"/>
      <c r="ACH269" s="3"/>
      <c r="ACI269" s="3"/>
      <c r="ACJ269" s="3"/>
      <c r="ACK269" s="3"/>
      <c r="ACL269" s="3"/>
      <c r="ACM269" s="3"/>
      <c r="ACN269" s="3"/>
      <c r="ACO269" s="3"/>
      <c r="ACP269" s="3"/>
      <c r="ACQ269" s="3"/>
      <c r="ACR269" s="3"/>
      <c r="ACS269" s="3"/>
      <c r="ACT269" s="3"/>
      <c r="ACU269" s="3"/>
      <c r="ACV269" s="3"/>
      <c r="ACW269" s="3"/>
      <c r="ACX269" s="3"/>
      <c r="ACY269" s="3"/>
      <c r="ACZ269" s="3"/>
      <c r="ADA269" s="3"/>
      <c r="ADB269" s="3"/>
      <c r="ADC269" s="3"/>
      <c r="ADD269" s="3"/>
      <c r="ADE269" s="3"/>
      <c r="ADF269" s="3"/>
      <c r="ADG269" s="3"/>
      <c r="ADH269" s="3"/>
      <c r="ADI269" s="3"/>
      <c r="ADJ269" s="3"/>
      <c r="ADK269" s="3"/>
      <c r="ADL269" s="3"/>
      <c r="ADM269" s="3"/>
      <c r="ADN269" s="3"/>
      <c r="ADO269" s="3"/>
      <c r="ADP269" s="3"/>
      <c r="ADQ269" s="3"/>
      <c r="ADR269" s="3"/>
      <c r="ADS269" s="3"/>
      <c r="ADT269" s="3"/>
      <c r="ADU269" s="3"/>
      <c r="ADV269" s="3"/>
      <c r="ADW269" s="3"/>
      <c r="ADX269" s="3"/>
      <c r="ADY269" s="3"/>
      <c r="ADZ269" s="3"/>
      <c r="AEA269" s="3"/>
      <c r="AEB269" s="3"/>
      <c r="AEC269" s="3"/>
      <c r="AED269" s="3"/>
      <c r="AEE269" s="3"/>
      <c r="AEF269" s="3"/>
      <c r="AEG269" s="3"/>
      <c r="AEH269" s="3"/>
      <c r="AEI269" s="3"/>
      <c r="AEJ269" s="3"/>
      <c r="AEK269" s="3"/>
      <c r="AEL269" s="3"/>
      <c r="AEM269" s="3"/>
      <c r="AEN269" s="3"/>
      <c r="AEO269" s="3"/>
      <c r="AEP269" s="3"/>
      <c r="AEQ269" s="3"/>
      <c r="AER269" s="3"/>
      <c r="AES269" s="3"/>
      <c r="AET269" s="3"/>
      <c r="AEU269" s="3"/>
      <c r="AEV269" s="3"/>
      <c r="AEW269" s="3"/>
      <c r="AEX269" s="3"/>
      <c r="AEY269" s="3"/>
      <c r="AEZ269" s="3"/>
      <c r="AFA269" s="3"/>
      <c r="AFB269" s="3"/>
      <c r="AFC269" s="3"/>
      <c r="AFD269" s="3"/>
      <c r="AFE269" s="3"/>
      <c r="AFF269" s="3"/>
      <c r="AFG269" s="3"/>
      <c r="AFH269" s="3"/>
      <c r="AFI269" s="3"/>
      <c r="AFJ269" s="3"/>
      <c r="AFK269" s="3"/>
      <c r="AFL269" s="3"/>
      <c r="AFM269" s="3"/>
      <c r="AFN269" s="3"/>
      <c r="AFO269" s="3"/>
      <c r="AFP269" s="3"/>
      <c r="AFQ269" s="3"/>
      <c r="AFR269" s="3"/>
      <c r="AFS269" s="3"/>
      <c r="AFT269" s="3"/>
      <c r="AFU269" s="3"/>
      <c r="AFV269" s="3"/>
      <c r="AFW269" s="3"/>
      <c r="AFX269" s="3"/>
      <c r="AFY269" s="3"/>
      <c r="AFZ269" s="3"/>
      <c r="AGA269" s="3"/>
      <c r="AGB269" s="3"/>
      <c r="AGC269" s="3"/>
      <c r="AGD269" s="3"/>
      <c r="AGE269" s="3"/>
      <c r="AGF269" s="3"/>
      <c r="AGG269" s="3"/>
      <c r="AGH269" s="3"/>
      <c r="AGI269" s="3"/>
      <c r="AGJ269" s="3"/>
      <c r="AGK269" s="3"/>
      <c r="AGL269" s="3"/>
      <c r="AGM269" s="3"/>
      <c r="AGN269" s="3"/>
      <c r="AGO269" s="3"/>
      <c r="AGP269" s="3"/>
      <c r="AGQ269" s="3"/>
      <c r="AGR269" s="3"/>
      <c r="AGS269" s="3"/>
      <c r="AGT269" s="3"/>
      <c r="AGU269" s="3"/>
      <c r="AGV269" s="3"/>
      <c r="AGW269" s="3"/>
      <c r="AGX269" s="3"/>
      <c r="AGY269" s="3"/>
      <c r="AGZ269" s="3"/>
      <c r="AHA269" s="3"/>
      <c r="AHB269" s="3"/>
      <c r="AHC269" s="3"/>
      <c r="AHD269" s="3"/>
      <c r="AHE269" s="3"/>
      <c r="AHF269" s="3"/>
      <c r="AHG269" s="3"/>
      <c r="AHH269" s="3"/>
      <c r="AHI269" s="3"/>
      <c r="AHJ269" s="3"/>
      <c r="AHK269" s="3"/>
      <c r="AHL269" s="3"/>
      <c r="AHM269" s="3"/>
      <c r="AHN269" s="3"/>
      <c r="AHO269" s="3"/>
      <c r="AHP269" s="3"/>
      <c r="AHQ269" s="3"/>
      <c r="AHR269" s="3"/>
      <c r="AHS269" s="3"/>
      <c r="AHT269" s="3"/>
      <c r="AHU269" s="3"/>
      <c r="AHV269" s="3"/>
      <c r="AHW269" s="3"/>
      <c r="AHX269" s="3"/>
      <c r="AHY269" s="3"/>
      <c r="AHZ269" s="3"/>
      <c r="AIA269" s="3"/>
      <c r="AIB269" s="3"/>
      <c r="AIC269" s="3"/>
      <c r="AID269" s="3"/>
      <c r="AIE269" s="3"/>
      <c r="AIF269" s="3"/>
      <c r="AIG269" s="3"/>
      <c r="AIH269" s="3"/>
      <c r="AII269" s="3"/>
      <c r="AIJ269" s="3"/>
      <c r="AIK269" s="3"/>
      <c r="AIL269" s="3"/>
      <c r="AIM269" s="3"/>
      <c r="AIN269" s="3"/>
      <c r="AIO269" s="3"/>
      <c r="AIP269" s="3"/>
      <c r="AIQ269" s="3"/>
      <c r="AIR269" s="3"/>
      <c r="AIS269" s="3"/>
      <c r="AIT269" s="3"/>
      <c r="AIU269" s="3"/>
      <c r="AIV269" s="3"/>
      <c r="AIW269" s="3"/>
      <c r="AIX269" s="3"/>
      <c r="AIY269" s="3"/>
      <c r="AIZ269" s="3"/>
      <c r="AJA269" s="3"/>
      <c r="AJB269" s="3"/>
      <c r="AJC269" s="3"/>
      <c r="AJD269" s="3"/>
      <c r="AJE269" s="3"/>
      <c r="AJF269" s="3"/>
      <c r="AJG269" s="3"/>
      <c r="AJH269" s="3"/>
      <c r="AJI269" s="3"/>
      <c r="AJJ269" s="3"/>
      <c r="AJK269" s="3"/>
      <c r="AJL269" s="3"/>
      <c r="AJM269" s="3"/>
      <c r="AJN269" s="3"/>
      <c r="AJO269" s="3"/>
      <c r="AJP269" s="3"/>
      <c r="AJQ269" s="3"/>
      <c r="AJR269" s="3"/>
      <c r="AJS269" s="3"/>
      <c r="AJT269" s="3"/>
      <c r="AJU269" s="3"/>
      <c r="AJV269" s="3"/>
      <c r="AJW269" s="3"/>
      <c r="AJX269" s="3"/>
      <c r="AJY269" s="3"/>
      <c r="AJZ269" s="3"/>
      <c r="AKA269" s="3"/>
      <c r="AKB269" s="3"/>
      <c r="AKC269" s="3"/>
      <c r="AKD269" s="3"/>
    </row>
    <row r="270" spans="1:966" s="11" customFormat="1" ht="21.9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  <c r="AJY270" s="3"/>
      <c r="AJZ270" s="3"/>
      <c r="AKA270" s="3"/>
      <c r="AKB270" s="3"/>
      <c r="AKC270" s="3"/>
      <c r="AKD270" s="3"/>
    </row>
    <row r="271" spans="1:966" s="11" customFormat="1" ht="21.9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  <c r="GP271" s="3"/>
      <c r="GQ271" s="3"/>
      <c r="GR271" s="3"/>
      <c r="GS271" s="3"/>
      <c r="GT271" s="3"/>
      <c r="GU271" s="3"/>
      <c r="GV271" s="3"/>
      <c r="GW271" s="3"/>
      <c r="GX271" s="3"/>
      <c r="GY271" s="3"/>
      <c r="GZ271" s="3"/>
      <c r="HA271" s="3"/>
      <c r="HB271" s="3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3"/>
      <c r="HQ271" s="3"/>
      <c r="HR271" s="3"/>
      <c r="HS271" s="3"/>
      <c r="HT271" s="3"/>
      <c r="HU271" s="3"/>
      <c r="HV271" s="3"/>
      <c r="HW271" s="3"/>
      <c r="HX271" s="3"/>
      <c r="HY271" s="3"/>
      <c r="HZ271" s="3"/>
      <c r="IA271" s="3"/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3"/>
      <c r="JM271" s="3"/>
      <c r="JN271" s="3"/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  <c r="KJ271" s="3"/>
      <c r="KK271" s="3"/>
      <c r="KL271" s="3"/>
      <c r="KM271" s="3"/>
      <c r="KN271" s="3"/>
      <c r="KO271" s="3"/>
      <c r="KP271" s="3"/>
      <c r="KQ271" s="3"/>
      <c r="KR271" s="3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3"/>
      <c r="LP271" s="3"/>
      <c r="LQ271" s="3"/>
      <c r="LR271" s="3"/>
      <c r="LS271" s="3"/>
      <c r="LT271" s="3"/>
      <c r="LU271" s="3"/>
      <c r="LV271" s="3"/>
      <c r="LW271" s="3"/>
      <c r="LX271" s="3"/>
      <c r="LY271" s="3"/>
      <c r="LZ271" s="3"/>
      <c r="MA271" s="3"/>
      <c r="MB271" s="3"/>
      <c r="MC271" s="3"/>
      <c r="MD271" s="3"/>
      <c r="ME271" s="3"/>
      <c r="MF271" s="3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3"/>
      <c r="MR271" s="3"/>
      <c r="MS271" s="3"/>
      <c r="MT271" s="3"/>
      <c r="MU271" s="3"/>
      <c r="MV271" s="3"/>
      <c r="MW271" s="3"/>
      <c r="MX271" s="3"/>
      <c r="MY271" s="3"/>
      <c r="MZ271" s="3"/>
      <c r="NA271" s="3"/>
      <c r="NB271" s="3"/>
      <c r="NC271" s="3"/>
      <c r="ND271" s="3"/>
      <c r="NE271" s="3"/>
      <c r="NF271" s="3"/>
      <c r="NG271" s="3"/>
      <c r="NH271" s="3"/>
      <c r="NI271" s="3"/>
      <c r="NJ271" s="3"/>
      <c r="NK271" s="3"/>
      <c r="NL271" s="3"/>
      <c r="NM271" s="3"/>
      <c r="NN271" s="3"/>
      <c r="NO271" s="3"/>
      <c r="NP271" s="3"/>
      <c r="NQ271" s="3"/>
      <c r="NR271" s="3"/>
      <c r="NS271" s="3"/>
      <c r="NT271" s="3"/>
      <c r="NU271" s="3"/>
      <c r="NV271" s="3"/>
      <c r="NW271" s="3"/>
      <c r="NX271" s="3"/>
      <c r="NY271" s="3"/>
      <c r="NZ271" s="3"/>
      <c r="OA271" s="3"/>
      <c r="OB271" s="3"/>
      <c r="OC271" s="3"/>
      <c r="OD271" s="3"/>
      <c r="OE271" s="3"/>
      <c r="OF271" s="3"/>
      <c r="OG271" s="3"/>
      <c r="OH271" s="3"/>
      <c r="OI271" s="3"/>
      <c r="OJ271" s="3"/>
      <c r="OK271" s="3"/>
      <c r="OL271" s="3"/>
      <c r="OM271" s="3"/>
      <c r="ON271" s="3"/>
      <c r="OO271" s="3"/>
      <c r="OP271" s="3"/>
      <c r="OQ271" s="3"/>
      <c r="OR271" s="3"/>
      <c r="OS271" s="3"/>
      <c r="OT271" s="3"/>
      <c r="OU271" s="3"/>
      <c r="OV271" s="3"/>
      <c r="OW271" s="3"/>
      <c r="OX271" s="3"/>
      <c r="OY271" s="3"/>
      <c r="OZ271" s="3"/>
      <c r="PA271" s="3"/>
      <c r="PB271" s="3"/>
      <c r="PC271" s="3"/>
      <c r="PD271" s="3"/>
      <c r="PE271" s="3"/>
      <c r="PF271" s="3"/>
      <c r="PG271" s="3"/>
      <c r="PH271" s="3"/>
      <c r="PI271" s="3"/>
      <c r="PJ271" s="3"/>
      <c r="PK271" s="3"/>
      <c r="PL271" s="3"/>
      <c r="PM271" s="3"/>
      <c r="PN271" s="3"/>
      <c r="PO271" s="3"/>
      <c r="PP271" s="3"/>
      <c r="PQ271" s="3"/>
      <c r="PR271" s="3"/>
      <c r="PS271" s="3"/>
      <c r="PT271" s="3"/>
      <c r="PU271" s="3"/>
      <c r="PV271" s="3"/>
      <c r="PW271" s="3"/>
      <c r="PX271" s="3"/>
      <c r="PY271" s="3"/>
      <c r="PZ271" s="3"/>
      <c r="QA271" s="3"/>
      <c r="QB271" s="3"/>
      <c r="QC271" s="3"/>
      <c r="QD271" s="3"/>
      <c r="QE271" s="3"/>
      <c r="QF271" s="3"/>
      <c r="QG271" s="3"/>
      <c r="QH271" s="3"/>
      <c r="QI271" s="3"/>
      <c r="QJ271" s="3"/>
      <c r="QK271" s="3"/>
      <c r="QL271" s="3"/>
      <c r="QM271" s="3"/>
      <c r="QN271" s="3"/>
      <c r="QO271" s="3"/>
      <c r="QP271" s="3"/>
      <c r="QQ271" s="3"/>
      <c r="QR271" s="3"/>
      <c r="QS271" s="3"/>
      <c r="QT271" s="3"/>
      <c r="QU271" s="3"/>
      <c r="QV271" s="3"/>
      <c r="QW271" s="3"/>
      <c r="QX271" s="3"/>
      <c r="QY271" s="3"/>
      <c r="QZ271" s="3"/>
      <c r="RA271" s="3"/>
      <c r="RB271" s="3"/>
      <c r="RC271" s="3"/>
      <c r="RD271" s="3"/>
      <c r="RE271" s="3"/>
      <c r="RF271" s="3"/>
      <c r="RG271" s="3"/>
      <c r="RH271" s="3"/>
      <c r="RI271" s="3"/>
      <c r="RJ271" s="3"/>
      <c r="RK271" s="3"/>
      <c r="RL271" s="3"/>
      <c r="RM271" s="3"/>
      <c r="RN271" s="3"/>
      <c r="RO271" s="3"/>
      <c r="RP271" s="3"/>
      <c r="RQ271" s="3"/>
      <c r="RR271" s="3"/>
      <c r="RS271" s="3"/>
      <c r="RT271" s="3"/>
      <c r="RU271" s="3"/>
      <c r="RV271" s="3"/>
      <c r="RW271" s="3"/>
      <c r="RX271" s="3"/>
      <c r="RY271" s="3"/>
      <c r="RZ271" s="3"/>
      <c r="SA271" s="3"/>
      <c r="SB271" s="3"/>
      <c r="SC271" s="3"/>
      <c r="SD271" s="3"/>
      <c r="SE271" s="3"/>
      <c r="SF271" s="3"/>
      <c r="SG271" s="3"/>
      <c r="SH271" s="3"/>
      <c r="SI271" s="3"/>
      <c r="SJ271" s="3"/>
      <c r="SK271" s="3"/>
      <c r="SL271" s="3"/>
      <c r="SM271" s="3"/>
      <c r="SN271" s="3"/>
      <c r="SO271" s="3"/>
      <c r="SP271" s="3"/>
      <c r="SQ271" s="3"/>
      <c r="SR271" s="3"/>
      <c r="SS271" s="3"/>
      <c r="ST271" s="3"/>
      <c r="SU271" s="3"/>
      <c r="SV271" s="3"/>
      <c r="SW271" s="3"/>
      <c r="SX271" s="3"/>
      <c r="SY271" s="3"/>
      <c r="SZ271" s="3"/>
      <c r="TA271" s="3"/>
      <c r="TB271" s="3"/>
      <c r="TC271" s="3"/>
      <c r="TD271" s="3"/>
      <c r="TE271" s="3"/>
      <c r="TF271" s="3"/>
      <c r="TG271" s="3"/>
      <c r="TH271" s="3"/>
      <c r="TI271" s="3"/>
      <c r="TJ271" s="3"/>
      <c r="TK271" s="3"/>
      <c r="TL271" s="3"/>
      <c r="TM271" s="3"/>
      <c r="TN271" s="3"/>
      <c r="TO271" s="3"/>
      <c r="TP271" s="3"/>
      <c r="TQ271" s="3"/>
      <c r="TR271" s="3"/>
      <c r="TS271" s="3"/>
      <c r="TT271" s="3"/>
      <c r="TU271" s="3"/>
      <c r="TV271" s="3"/>
      <c r="TW271" s="3"/>
      <c r="TX271" s="3"/>
      <c r="TY271" s="3"/>
      <c r="TZ271" s="3"/>
      <c r="UA271" s="3"/>
      <c r="UB271" s="3"/>
      <c r="UC271" s="3"/>
      <c r="UD271" s="3"/>
      <c r="UE271" s="3"/>
      <c r="UF271" s="3"/>
      <c r="UG271" s="3"/>
      <c r="UH271" s="3"/>
      <c r="UI271" s="3"/>
      <c r="UJ271" s="3"/>
      <c r="UK271" s="3"/>
      <c r="UL271" s="3"/>
      <c r="UM271" s="3"/>
      <c r="UN271" s="3"/>
      <c r="UO271" s="3"/>
      <c r="UP271" s="3"/>
      <c r="UQ271" s="3"/>
      <c r="UR271" s="3"/>
      <c r="US271" s="3"/>
      <c r="UT271" s="3"/>
      <c r="UU271" s="3"/>
      <c r="UV271" s="3"/>
      <c r="UW271" s="3"/>
      <c r="UX271" s="3"/>
      <c r="UY271" s="3"/>
      <c r="UZ271" s="3"/>
      <c r="VA271" s="3"/>
      <c r="VB271" s="3"/>
      <c r="VC271" s="3"/>
      <c r="VD271" s="3"/>
      <c r="VE271" s="3"/>
      <c r="VF271" s="3"/>
      <c r="VG271" s="3"/>
      <c r="VH271" s="3"/>
      <c r="VI271" s="3"/>
      <c r="VJ271" s="3"/>
      <c r="VK271" s="3"/>
      <c r="VL271" s="3"/>
      <c r="VM271" s="3"/>
      <c r="VN271" s="3"/>
      <c r="VO271" s="3"/>
      <c r="VP271" s="3"/>
      <c r="VQ271" s="3"/>
      <c r="VR271" s="3"/>
      <c r="VS271" s="3"/>
      <c r="VT271" s="3"/>
      <c r="VU271" s="3"/>
      <c r="VV271" s="3"/>
      <c r="VW271" s="3"/>
      <c r="VX271" s="3"/>
      <c r="VY271" s="3"/>
      <c r="VZ271" s="3"/>
      <c r="WA271" s="3"/>
      <c r="WB271" s="3"/>
      <c r="WC271" s="3"/>
      <c r="WD271" s="3"/>
      <c r="WE271" s="3"/>
      <c r="WF271" s="3"/>
      <c r="WG271" s="3"/>
      <c r="WH271" s="3"/>
      <c r="WI271" s="3"/>
      <c r="WJ271" s="3"/>
      <c r="WK271" s="3"/>
      <c r="WL271" s="3"/>
      <c r="WM271" s="3"/>
      <c r="WN271" s="3"/>
      <c r="WO271" s="3"/>
      <c r="WP271" s="3"/>
      <c r="WQ271" s="3"/>
      <c r="WR271" s="3"/>
      <c r="WS271" s="3"/>
      <c r="WT271" s="3"/>
      <c r="WU271" s="3"/>
      <c r="WV271" s="3"/>
      <c r="WW271" s="3"/>
      <c r="WX271" s="3"/>
      <c r="WY271" s="3"/>
      <c r="WZ271" s="3"/>
      <c r="XA271" s="3"/>
      <c r="XB271" s="3"/>
      <c r="XC271" s="3"/>
      <c r="XD271" s="3"/>
      <c r="XE271" s="3"/>
      <c r="XF271" s="3"/>
      <c r="XG271" s="3"/>
      <c r="XH271" s="3"/>
      <c r="XI271" s="3"/>
      <c r="XJ271" s="3"/>
      <c r="XK271" s="3"/>
      <c r="XL271" s="3"/>
      <c r="XM271" s="3"/>
      <c r="XN271" s="3"/>
      <c r="XO271" s="3"/>
      <c r="XP271" s="3"/>
      <c r="XQ271" s="3"/>
      <c r="XR271" s="3"/>
      <c r="XS271" s="3"/>
      <c r="XT271" s="3"/>
      <c r="XU271" s="3"/>
      <c r="XV271" s="3"/>
      <c r="XW271" s="3"/>
      <c r="XX271" s="3"/>
      <c r="XY271" s="3"/>
      <c r="XZ271" s="3"/>
      <c r="YA271" s="3"/>
      <c r="YB271" s="3"/>
      <c r="YC271" s="3"/>
      <c r="YD271" s="3"/>
      <c r="YE271" s="3"/>
      <c r="YF271" s="3"/>
      <c r="YG271" s="3"/>
      <c r="YH271" s="3"/>
      <c r="YI271" s="3"/>
      <c r="YJ271" s="3"/>
      <c r="YK271" s="3"/>
      <c r="YL271" s="3"/>
      <c r="YM271" s="3"/>
      <c r="YN271" s="3"/>
      <c r="YO271" s="3"/>
      <c r="YP271" s="3"/>
      <c r="YQ271" s="3"/>
      <c r="YR271" s="3"/>
      <c r="YS271" s="3"/>
      <c r="YT271" s="3"/>
      <c r="YU271" s="3"/>
      <c r="YV271" s="3"/>
      <c r="YW271" s="3"/>
      <c r="YX271" s="3"/>
      <c r="YY271" s="3"/>
      <c r="YZ271" s="3"/>
      <c r="ZA271" s="3"/>
      <c r="ZB271" s="3"/>
      <c r="ZC271" s="3"/>
      <c r="ZD271" s="3"/>
      <c r="ZE271" s="3"/>
      <c r="ZF271" s="3"/>
      <c r="ZG271" s="3"/>
      <c r="ZH271" s="3"/>
      <c r="ZI271" s="3"/>
      <c r="ZJ271" s="3"/>
      <c r="ZK271" s="3"/>
      <c r="ZL271" s="3"/>
      <c r="ZM271" s="3"/>
      <c r="ZN271" s="3"/>
      <c r="ZO271" s="3"/>
      <c r="ZP271" s="3"/>
      <c r="ZQ271" s="3"/>
      <c r="ZR271" s="3"/>
      <c r="ZS271" s="3"/>
      <c r="ZT271" s="3"/>
      <c r="ZU271" s="3"/>
      <c r="ZV271" s="3"/>
      <c r="ZW271" s="3"/>
      <c r="ZX271" s="3"/>
      <c r="ZY271" s="3"/>
      <c r="ZZ271" s="3"/>
      <c r="AAA271" s="3"/>
      <c r="AAB271" s="3"/>
      <c r="AAC271" s="3"/>
      <c r="AAD271" s="3"/>
      <c r="AAE271" s="3"/>
      <c r="AAF271" s="3"/>
      <c r="AAG271" s="3"/>
      <c r="AAH271" s="3"/>
      <c r="AAI271" s="3"/>
      <c r="AAJ271" s="3"/>
      <c r="AAK271" s="3"/>
      <c r="AAL271" s="3"/>
      <c r="AAM271" s="3"/>
      <c r="AAN271" s="3"/>
      <c r="AAO271" s="3"/>
      <c r="AAP271" s="3"/>
      <c r="AAQ271" s="3"/>
      <c r="AAR271" s="3"/>
      <c r="AAS271" s="3"/>
      <c r="AAT271" s="3"/>
      <c r="AAU271" s="3"/>
      <c r="AAV271" s="3"/>
      <c r="AAW271" s="3"/>
      <c r="AAX271" s="3"/>
      <c r="AAY271" s="3"/>
      <c r="AAZ271" s="3"/>
      <c r="ABA271" s="3"/>
      <c r="ABB271" s="3"/>
      <c r="ABC271" s="3"/>
      <c r="ABD271" s="3"/>
      <c r="ABE271" s="3"/>
      <c r="ABF271" s="3"/>
      <c r="ABG271" s="3"/>
      <c r="ABH271" s="3"/>
      <c r="ABI271" s="3"/>
      <c r="ABJ271" s="3"/>
      <c r="ABK271" s="3"/>
      <c r="ABL271" s="3"/>
      <c r="ABM271" s="3"/>
      <c r="ABN271" s="3"/>
      <c r="ABO271" s="3"/>
      <c r="ABP271" s="3"/>
      <c r="ABQ271" s="3"/>
      <c r="ABR271" s="3"/>
      <c r="ABS271" s="3"/>
      <c r="ABT271" s="3"/>
      <c r="ABU271" s="3"/>
      <c r="ABV271" s="3"/>
      <c r="ABW271" s="3"/>
      <c r="ABX271" s="3"/>
      <c r="ABY271" s="3"/>
      <c r="ABZ271" s="3"/>
      <c r="ACA271" s="3"/>
      <c r="ACB271" s="3"/>
      <c r="ACC271" s="3"/>
      <c r="ACD271" s="3"/>
      <c r="ACE271" s="3"/>
      <c r="ACF271" s="3"/>
      <c r="ACG271" s="3"/>
      <c r="ACH271" s="3"/>
      <c r="ACI271" s="3"/>
      <c r="ACJ271" s="3"/>
      <c r="ACK271" s="3"/>
      <c r="ACL271" s="3"/>
      <c r="ACM271" s="3"/>
      <c r="ACN271" s="3"/>
      <c r="ACO271" s="3"/>
      <c r="ACP271" s="3"/>
      <c r="ACQ271" s="3"/>
      <c r="ACR271" s="3"/>
      <c r="ACS271" s="3"/>
      <c r="ACT271" s="3"/>
      <c r="ACU271" s="3"/>
      <c r="ACV271" s="3"/>
      <c r="ACW271" s="3"/>
      <c r="ACX271" s="3"/>
      <c r="ACY271" s="3"/>
      <c r="ACZ271" s="3"/>
      <c r="ADA271" s="3"/>
      <c r="ADB271" s="3"/>
      <c r="ADC271" s="3"/>
      <c r="ADD271" s="3"/>
      <c r="ADE271" s="3"/>
      <c r="ADF271" s="3"/>
      <c r="ADG271" s="3"/>
      <c r="ADH271" s="3"/>
      <c r="ADI271" s="3"/>
      <c r="ADJ271" s="3"/>
      <c r="ADK271" s="3"/>
      <c r="ADL271" s="3"/>
      <c r="ADM271" s="3"/>
      <c r="ADN271" s="3"/>
      <c r="ADO271" s="3"/>
      <c r="ADP271" s="3"/>
      <c r="ADQ271" s="3"/>
      <c r="ADR271" s="3"/>
      <c r="ADS271" s="3"/>
      <c r="ADT271" s="3"/>
      <c r="ADU271" s="3"/>
      <c r="ADV271" s="3"/>
      <c r="ADW271" s="3"/>
      <c r="ADX271" s="3"/>
      <c r="ADY271" s="3"/>
      <c r="ADZ271" s="3"/>
      <c r="AEA271" s="3"/>
      <c r="AEB271" s="3"/>
      <c r="AEC271" s="3"/>
      <c r="AED271" s="3"/>
      <c r="AEE271" s="3"/>
      <c r="AEF271" s="3"/>
      <c r="AEG271" s="3"/>
      <c r="AEH271" s="3"/>
      <c r="AEI271" s="3"/>
      <c r="AEJ271" s="3"/>
      <c r="AEK271" s="3"/>
      <c r="AEL271" s="3"/>
      <c r="AEM271" s="3"/>
      <c r="AEN271" s="3"/>
      <c r="AEO271" s="3"/>
      <c r="AEP271" s="3"/>
      <c r="AEQ271" s="3"/>
      <c r="AER271" s="3"/>
      <c r="AES271" s="3"/>
      <c r="AET271" s="3"/>
      <c r="AEU271" s="3"/>
      <c r="AEV271" s="3"/>
      <c r="AEW271" s="3"/>
      <c r="AEX271" s="3"/>
      <c r="AEY271" s="3"/>
      <c r="AEZ271" s="3"/>
      <c r="AFA271" s="3"/>
      <c r="AFB271" s="3"/>
      <c r="AFC271" s="3"/>
      <c r="AFD271" s="3"/>
      <c r="AFE271" s="3"/>
      <c r="AFF271" s="3"/>
      <c r="AFG271" s="3"/>
      <c r="AFH271" s="3"/>
      <c r="AFI271" s="3"/>
      <c r="AFJ271" s="3"/>
      <c r="AFK271" s="3"/>
      <c r="AFL271" s="3"/>
      <c r="AFM271" s="3"/>
      <c r="AFN271" s="3"/>
      <c r="AFO271" s="3"/>
      <c r="AFP271" s="3"/>
      <c r="AFQ271" s="3"/>
      <c r="AFR271" s="3"/>
      <c r="AFS271" s="3"/>
      <c r="AFT271" s="3"/>
      <c r="AFU271" s="3"/>
      <c r="AFV271" s="3"/>
      <c r="AFW271" s="3"/>
      <c r="AFX271" s="3"/>
      <c r="AFY271" s="3"/>
      <c r="AFZ271" s="3"/>
      <c r="AGA271" s="3"/>
      <c r="AGB271" s="3"/>
      <c r="AGC271" s="3"/>
      <c r="AGD271" s="3"/>
      <c r="AGE271" s="3"/>
      <c r="AGF271" s="3"/>
      <c r="AGG271" s="3"/>
      <c r="AGH271" s="3"/>
      <c r="AGI271" s="3"/>
      <c r="AGJ271" s="3"/>
      <c r="AGK271" s="3"/>
      <c r="AGL271" s="3"/>
      <c r="AGM271" s="3"/>
      <c r="AGN271" s="3"/>
      <c r="AGO271" s="3"/>
      <c r="AGP271" s="3"/>
      <c r="AGQ271" s="3"/>
      <c r="AGR271" s="3"/>
      <c r="AGS271" s="3"/>
      <c r="AGT271" s="3"/>
      <c r="AGU271" s="3"/>
      <c r="AGV271" s="3"/>
      <c r="AGW271" s="3"/>
      <c r="AGX271" s="3"/>
      <c r="AGY271" s="3"/>
      <c r="AGZ271" s="3"/>
      <c r="AHA271" s="3"/>
      <c r="AHB271" s="3"/>
      <c r="AHC271" s="3"/>
      <c r="AHD271" s="3"/>
      <c r="AHE271" s="3"/>
      <c r="AHF271" s="3"/>
      <c r="AHG271" s="3"/>
      <c r="AHH271" s="3"/>
      <c r="AHI271" s="3"/>
      <c r="AHJ271" s="3"/>
      <c r="AHK271" s="3"/>
      <c r="AHL271" s="3"/>
      <c r="AHM271" s="3"/>
      <c r="AHN271" s="3"/>
      <c r="AHO271" s="3"/>
      <c r="AHP271" s="3"/>
      <c r="AHQ271" s="3"/>
      <c r="AHR271" s="3"/>
      <c r="AHS271" s="3"/>
      <c r="AHT271" s="3"/>
      <c r="AHU271" s="3"/>
      <c r="AHV271" s="3"/>
      <c r="AHW271" s="3"/>
      <c r="AHX271" s="3"/>
      <c r="AHY271" s="3"/>
      <c r="AHZ271" s="3"/>
      <c r="AIA271" s="3"/>
      <c r="AIB271" s="3"/>
      <c r="AIC271" s="3"/>
      <c r="AID271" s="3"/>
      <c r="AIE271" s="3"/>
      <c r="AIF271" s="3"/>
      <c r="AIG271" s="3"/>
      <c r="AIH271" s="3"/>
      <c r="AII271" s="3"/>
      <c r="AIJ271" s="3"/>
      <c r="AIK271" s="3"/>
      <c r="AIL271" s="3"/>
      <c r="AIM271" s="3"/>
      <c r="AIN271" s="3"/>
      <c r="AIO271" s="3"/>
      <c r="AIP271" s="3"/>
      <c r="AIQ271" s="3"/>
      <c r="AIR271" s="3"/>
      <c r="AIS271" s="3"/>
      <c r="AIT271" s="3"/>
      <c r="AIU271" s="3"/>
      <c r="AIV271" s="3"/>
      <c r="AIW271" s="3"/>
      <c r="AIX271" s="3"/>
      <c r="AIY271" s="3"/>
      <c r="AIZ271" s="3"/>
      <c r="AJA271" s="3"/>
      <c r="AJB271" s="3"/>
      <c r="AJC271" s="3"/>
      <c r="AJD271" s="3"/>
      <c r="AJE271" s="3"/>
      <c r="AJF271" s="3"/>
      <c r="AJG271" s="3"/>
      <c r="AJH271" s="3"/>
      <c r="AJI271" s="3"/>
      <c r="AJJ271" s="3"/>
      <c r="AJK271" s="3"/>
      <c r="AJL271" s="3"/>
      <c r="AJM271" s="3"/>
      <c r="AJN271" s="3"/>
      <c r="AJO271" s="3"/>
      <c r="AJP271" s="3"/>
      <c r="AJQ271" s="3"/>
      <c r="AJR271" s="3"/>
      <c r="AJS271" s="3"/>
      <c r="AJT271" s="3"/>
      <c r="AJU271" s="3"/>
      <c r="AJV271" s="3"/>
      <c r="AJW271" s="3"/>
      <c r="AJX271" s="3"/>
      <c r="AJY271" s="3"/>
      <c r="AJZ271" s="3"/>
      <c r="AKA271" s="3"/>
      <c r="AKB271" s="3"/>
      <c r="AKC271" s="3"/>
      <c r="AKD271" s="3"/>
    </row>
    <row r="272" spans="1:966" s="11" customFormat="1" ht="21.9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/>
      <c r="GY272" s="3"/>
      <c r="GZ272" s="3"/>
      <c r="HA272" s="3"/>
      <c r="HB272" s="3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3"/>
      <c r="HQ272" s="3"/>
      <c r="HR272" s="3"/>
      <c r="HS272" s="3"/>
      <c r="HT272" s="3"/>
      <c r="HU272" s="3"/>
      <c r="HV272" s="3"/>
      <c r="HW272" s="3"/>
      <c r="HX272" s="3"/>
      <c r="HY272" s="3"/>
      <c r="HZ272" s="3"/>
      <c r="IA272" s="3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3"/>
      <c r="JM272" s="3"/>
      <c r="JN272" s="3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3"/>
      <c r="KE272" s="3"/>
      <c r="KF272" s="3"/>
      <c r="KG272" s="3"/>
      <c r="KH272" s="3"/>
      <c r="KI272" s="3"/>
      <c r="KJ272" s="3"/>
      <c r="KK272" s="3"/>
      <c r="KL272" s="3"/>
      <c r="KM272" s="3"/>
      <c r="KN272" s="3"/>
      <c r="KO272" s="3"/>
      <c r="KP272" s="3"/>
      <c r="KQ272" s="3"/>
      <c r="KR272" s="3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3"/>
      <c r="LP272" s="3"/>
      <c r="LQ272" s="3"/>
      <c r="LR272" s="3"/>
      <c r="LS272" s="3"/>
      <c r="LT272" s="3"/>
      <c r="LU272" s="3"/>
      <c r="LV272" s="3"/>
      <c r="LW272" s="3"/>
      <c r="LX272" s="3"/>
      <c r="LY272" s="3"/>
      <c r="LZ272" s="3"/>
      <c r="MA272" s="3"/>
      <c r="MB272" s="3"/>
      <c r="MC272" s="3"/>
      <c r="MD272" s="3"/>
      <c r="ME272" s="3"/>
      <c r="MF272" s="3"/>
      <c r="MG272" s="3"/>
      <c r="MH272" s="3"/>
      <c r="MI272" s="3"/>
      <c r="MJ272" s="3"/>
      <c r="MK272" s="3"/>
      <c r="ML272" s="3"/>
      <c r="MM272" s="3"/>
      <c r="MN272" s="3"/>
      <c r="MO272" s="3"/>
      <c r="MP272" s="3"/>
      <c r="MQ272" s="3"/>
      <c r="MR272" s="3"/>
      <c r="MS272" s="3"/>
      <c r="MT272" s="3"/>
      <c r="MU272" s="3"/>
      <c r="MV272" s="3"/>
      <c r="MW272" s="3"/>
      <c r="MX272" s="3"/>
      <c r="MY272" s="3"/>
      <c r="MZ272" s="3"/>
      <c r="NA272" s="3"/>
      <c r="NB272" s="3"/>
      <c r="NC272" s="3"/>
      <c r="ND272" s="3"/>
      <c r="NE272" s="3"/>
      <c r="NF272" s="3"/>
      <c r="NG272" s="3"/>
      <c r="NH272" s="3"/>
      <c r="NI272" s="3"/>
      <c r="NJ272" s="3"/>
      <c r="NK272" s="3"/>
      <c r="NL272" s="3"/>
      <c r="NM272" s="3"/>
      <c r="NN272" s="3"/>
      <c r="NO272" s="3"/>
      <c r="NP272" s="3"/>
      <c r="NQ272" s="3"/>
      <c r="NR272" s="3"/>
      <c r="NS272" s="3"/>
      <c r="NT272" s="3"/>
      <c r="NU272" s="3"/>
      <c r="NV272" s="3"/>
      <c r="NW272" s="3"/>
      <c r="NX272" s="3"/>
      <c r="NY272" s="3"/>
      <c r="NZ272" s="3"/>
      <c r="OA272" s="3"/>
      <c r="OB272" s="3"/>
      <c r="OC272" s="3"/>
      <c r="OD272" s="3"/>
      <c r="OE272" s="3"/>
      <c r="OF272" s="3"/>
      <c r="OG272" s="3"/>
      <c r="OH272" s="3"/>
      <c r="OI272" s="3"/>
      <c r="OJ272" s="3"/>
      <c r="OK272" s="3"/>
      <c r="OL272" s="3"/>
      <c r="OM272" s="3"/>
      <c r="ON272" s="3"/>
      <c r="OO272" s="3"/>
      <c r="OP272" s="3"/>
      <c r="OQ272" s="3"/>
      <c r="OR272" s="3"/>
      <c r="OS272" s="3"/>
      <c r="OT272" s="3"/>
      <c r="OU272" s="3"/>
      <c r="OV272" s="3"/>
      <c r="OW272" s="3"/>
      <c r="OX272" s="3"/>
      <c r="OY272" s="3"/>
      <c r="OZ272" s="3"/>
      <c r="PA272" s="3"/>
      <c r="PB272" s="3"/>
      <c r="PC272" s="3"/>
      <c r="PD272" s="3"/>
      <c r="PE272" s="3"/>
      <c r="PF272" s="3"/>
      <c r="PG272" s="3"/>
      <c r="PH272" s="3"/>
      <c r="PI272" s="3"/>
      <c r="PJ272" s="3"/>
      <c r="PK272" s="3"/>
      <c r="PL272" s="3"/>
      <c r="PM272" s="3"/>
      <c r="PN272" s="3"/>
      <c r="PO272" s="3"/>
      <c r="PP272" s="3"/>
      <c r="PQ272" s="3"/>
      <c r="PR272" s="3"/>
      <c r="PS272" s="3"/>
      <c r="PT272" s="3"/>
      <c r="PU272" s="3"/>
      <c r="PV272" s="3"/>
      <c r="PW272" s="3"/>
      <c r="PX272" s="3"/>
      <c r="PY272" s="3"/>
      <c r="PZ272" s="3"/>
      <c r="QA272" s="3"/>
      <c r="QB272" s="3"/>
      <c r="QC272" s="3"/>
      <c r="QD272" s="3"/>
      <c r="QE272" s="3"/>
      <c r="QF272" s="3"/>
      <c r="QG272" s="3"/>
      <c r="QH272" s="3"/>
      <c r="QI272" s="3"/>
      <c r="QJ272" s="3"/>
      <c r="QK272" s="3"/>
      <c r="QL272" s="3"/>
      <c r="QM272" s="3"/>
      <c r="QN272" s="3"/>
      <c r="QO272" s="3"/>
      <c r="QP272" s="3"/>
      <c r="QQ272" s="3"/>
      <c r="QR272" s="3"/>
      <c r="QS272" s="3"/>
      <c r="QT272" s="3"/>
      <c r="QU272" s="3"/>
      <c r="QV272" s="3"/>
      <c r="QW272" s="3"/>
      <c r="QX272" s="3"/>
      <c r="QY272" s="3"/>
      <c r="QZ272" s="3"/>
      <c r="RA272" s="3"/>
      <c r="RB272" s="3"/>
      <c r="RC272" s="3"/>
      <c r="RD272" s="3"/>
      <c r="RE272" s="3"/>
      <c r="RF272" s="3"/>
      <c r="RG272" s="3"/>
      <c r="RH272" s="3"/>
      <c r="RI272" s="3"/>
      <c r="RJ272" s="3"/>
      <c r="RK272" s="3"/>
      <c r="RL272" s="3"/>
      <c r="RM272" s="3"/>
      <c r="RN272" s="3"/>
      <c r="RO272" s="3"/>
      <c r="RP272" s="3"/>
      <c r="RQ272" s="3"/>
      <c r="RR272" s="3"/>
      <c r="RS272" s="3"/>
      <c r="RT272" s="3"/>
      <c r="RU272" s="3"/>
      <c r="RV272" s="3"/>
      <c r="RW272" s="3"/>
      <c r="RX272" s="3"/>
      <c r="RY272" s="3"/>
      <c r="RZ272" s="3"/>
      <c r="SA272" s="3"/>
      <c r="SB272" s="3"/>
      <c r="SC272" s="3"/>
      <c r="SD272" s="3"/>
      <c r="SE272" s="3"/>
      <c r="SF272" s="3"/>
      <c r="SG272" s="3"/>
      <c r="SH272" s="3"/>
      <c r="SI272" s="3"/>
      <c r="SJ272" s="3"/>
      <c r="SK272" s="3"/>
      <c r="SL272" s="3"/>
      <c r="SM272" s="3"/>
      <c r="SN272" s="3"/>
      <c r="SO272" s="3"/>
      <c r="SP272" s="3"/>
      <c r="SQ272" s="3"/>
      <c r="SR272" s="3"/>
      <c r="SS272" s="3"/>
      <c r="ST272" s="3"/>
      <c r="SU272" s="3"/>
      <c r="SV272" s="3"/>
      <c r="SW272" s="3"/>
      <c r="SX272" s="3"/>
      <c r="SY272" s="3"/>
      <c r="SZ272" s="3"/>
      <c r="TA272" s="3"/>
      <c r="TB272" s="3"/>
      <c r="TC272" s="3"/>
      <c r="TD272" s="3"/>
      <c r="TE272" s="3"/>
      <c r="TF272" s="3"/>
      <c r="TG272" s="3"/>
      <c r="TH272" s="3"/>
      <c r="TI272" s="3"/>
      <c r="TJ272" s="3"/>
      <c r="TK272" s="3"/>
      <c r="TL272" s="3"/>
      <c r="TM272" s="3"/>
      <c r="TN272" s="3"/>
      <c r="TO272" s="3"/>
      <c r="TP272" s="3"/>
      <c r="TQ272" s="3"/>
      <c r="TR272" s="3"/>
      <c r="TS272" s="3"/>
      <c r="TT272" s="3"/>
      <c r="TU272" s="3"/>
      <c r="TV272" s="3"/>
      <c r="TW272" s="3"/>
      <c r="TX272" s="3"/>
      <c r="TY272" s="3"/>
      <c r="TZ272" s="3"/>
      <c r="UA272" s="3"/>
      <c r="UB272" s="3"/>
      <c r="UC272" s="3"/>
      <c r="UD272" s="3"/>
      <c r="UE272" s="3"/>
      <c r="UF272" s="3"/>
      <c r="UG272" s="3"/>
      <c r="UH272" s="3"/>
      <c r="UI272" s="3"/>
      <c r="UJ272" s="3"/>
      <c r="UK272" s="3"/>
      <c r="UL272" s="3"/>
      <c r="UM272" s="3"/>
      <c r="UN272" s="3"/>
      <c r="UO272" s="3"/>
      <c r="UP272" s="3"/>
      <c r="UQ272" s="3"/>
      <c r="UR272" s="3"/>
      <c r="US272" s="3"/>
      <c r="UT272" s="3"/>
      <c r="UU272" s="3"/>
      <c r="UV272" s="3"/>
      <c r="UW272" s="3"/>
      <c r="UX272" s="3"/>
      <c r="UY272" s="3"/>
      <c r="UZ272" s="3"/>
      <c r="VA272" s="3"/>
      <c r="VB272" s="3"/>
      <c r="VC272" s="3"/>
      <c r="VD272" s="3"/>
      <c r="VE272" s="3"/>
      <c r="VF272" s="3"/>
      <c r="VG272" s="3"/>
      <c r="VH272" s="3"/>
      <c r="VI272" s="3"/>
      <c r="VJ272" s="3"/>
      <c r="VK272" s="3"/>
      <c r="VL272" s="3"/>
      <c r="VM272" s="3"/>
      <c r="VN272" s="3"/>
      <c r="VO272" s="3"/>
      <c r="VP272" s="3"/>
      <c r="VQ272" s="3"/>
      <c r="VR272" s="3"/>
      <c r="VS272" s="3"/>
      <c r="VT272" s="3"/>
      <c r="VU272" s="3"/>
      <c r="VV272" s="3"/>
      <c r="VW272" s="3"/>
      <c r="VX272" s="3"/>
      <c r="VY272" s="3"/>
      <c r="VZ272" s="3"/>
      <c r="WA272" s="3"/>
      <c r="WB272" s="3"/>
      <c r="WC272" s="3"/>
      <c r="WD272" s="3"/>
      <c r="WE272" s="3"/>
      <c r="WF272" s="3"/>
      <c r="WG272" s="3"/>
      <c r="WH272" s="3"/>
      <c r="WI272" s="3"/>
      <c r="WJ272" s="3"/>
      <c r="WK272" s="3"/>
      <c r="WL272" s="3"/>
      <c r="WM272" s="3"/>
      <c r="WN272" s="3"/>
      <c r="WO272" s="3"/>
      <c r="WP272" s="3"/>
      <c r="WQ272" s="3"/>
      <c r="WR272" s="3"/>
      <c r="WS272" s="3"/>
      <c r="WT272" s="3"/>
      <c r="WU272" s="3"/>
      <c r="WV272" s="3"/>
      <c r="WW272" s="3"/>
      <c r="WX272" s="3"/>
      <c r="WY272" s="3"/>
      <c r="WZ272" s="3"/>
      <c r="XA272" s="3"/>
      <c r="XB272" s="3"/>
      <c r="XC272" s="3"/>
      <c r="XD272" s="3"/>
      <c r="XE272" s="3"/>
      <c r="XF272" s="3"/>
      <c r="XG272" s="3"/>
      <c r="XH272" s="3"/>
      <c r="XI272" s="3"/>
      <c r="XJ272" s="3"/>
      <c r="XK272" s="3"/>
      <c r="XL272" s="3"/>
      <c r="XM272" s="3"/>
      <c r="XN272" s="3"/>
      <c r="XO272" s="3"/>
      <c r="XP272" s="3"/>
      <c r="XQ272" s="3"/>
      <c r="XR272" s="3"/>
      <c r="XS272" s="3"/>
      <c r="XT272" s="3"/>
      <c r="XU272" s="3"/>
      <c r="XV272" s="3"/>
      <c r="XW272" s="3"/>
      <c r="XX272" s="3"/>
      <c r="XY272" s="3"/>
      <c r="XZ272" s="3"/>
      <c r="YA272" s="3"/>
      <c r="YB272" s="3"/>
      <c r="YC272" s="3"/>
      <c r="YD272" s="3"/>
      <c r="YE272" s="3"/>
      <c r="YF272" s="3"/>
      <c r="YG272" s="3"/>
      <c r="YH272" s="3"/>
      <c r="YI272" s="3"/>
      <c r="YJ272" s="3"/>
      <c r="YK272" s="3"/>
      <c r="YL272" s="3"/>
      <c r="YM272" s="3"/>
      <c r="YN272" s="3"/>
      <c r="YO272" s="3"/>
      <c r="YP272" s="3"/>
      <c r="YQ272" s="3"/>
      <c r="YR272" s="3"/>
      <c r="YS272" s="3"/>
      <c r="YT272" s="3"/>
      <c r="YU272" s="3"/>
      <c r="YV272" s="3"/>
      <c r="YW272" s="3"/>
      <c r="YX272" s="3"/>
      <c r="YY272" s="3"/>
      <c r="YZ272" s="3"/>
      <c r="ZA272" s="3"/>
      <c r="ZB272" s="3"/>
      <c r="ZC272" s="3"/>
      <c r="ZD272" s="3"/>
      <c r="ZE272" s="3"/>
      <c r="ZF272" s="3"/>
      <c r="ZG272" s="3"/>
      <c r="ZH272" s="3"/>
      <c r="ZI272" s="3"/>
      <c r="ZJ272" s="3"/>
      <c r="ZK272" s="3"/>
      <c r="ZL272" s="3"/>
      <c r="ZM272" s="3"/>
      <c r="ZN272" s="3"/>
      <c r="ZO272" s="3"/>
      <c r="ZP272" s="3"/>
      <c r="ZQ272" s="3"/>
      <c r="ZR272" s="3"/>
      <c r="ZS272" s="3"/>
      <c r="ZT272" s="3"/>
      <c r="ZU272" s="3"/>
      <c r="ZV272" s="3"/>
      <c r="ZW272" s="3"/>
      <c r="ZX272" s="3"/>
      <c r="ZY272" s="3"/>
      <c r="ZZ272" s="3"/>
      <c r="AAA272" s="3"/>
      <c r="AAB272" s="3"/>
      <c r="AAC272" s="3"/>
      <c r="AAD272" s="3"/>
      <c r="AAE272" s="3"/>
      <c r="AAF272" s="3"/>
      <c r="AAG272" s="3"/>
      <c r="AAH272" s="3"/>
      <c r="AAI272" s="3"/>
      <c r="AAJ272" s="3"/>
      <c r="AAK272" s="3"/>
      <c r="AAL272" s="3"/>
      <c r="AAM272" s="3"/>
      <c r="AAN272" s="3"/>
      <c r="AAO272" s="3"/>
      <c r="AAP272" s="3"/>
      <c r="AAQ272" s="3"/>
      <c r="AAR272" s="3"/>
      <c r="AAS272" s="3"/>
      <c r="AAT272" s="3"/>
      <c r="AAU272" s="3"/>
      <c r="AAV272" s="3"/>
      <c r="AAW272" s="3"/>
      <c r="AAX272" s="3"/>
      <c r="AAY272" s="3"/>
      <c r="AAZ272" s="3"/>
      <c r="ABA272" s="3"/>
      <c r="ABB272" s="3"/>
      <c r="ABC272" s="3"/>
      <c r="ABD272" s="3"/>
      <c r="ABE272" s="3"/>
      <c r="ABF272" s="3"/>
      <c r="ABG272" s="3"/>
      <c r="ABH272" s="3"/>
      <c r="ABI272" s="3"/>
      <c r="ABJ272" s="3"/>
      <c r="ABK272" s="3"/>
      <c r="ABL272" s="3"/>
      <c r="ABM272" s="3"/>
      <c r="ABN272" s="3"/>
      <c r="ABO272" s="3"/>
      <c r="ABP272" s="3"/>
      <c r="ABQ272" s="3"/>
      <c r="ABR272" s="3"/>
      <c r="ABS272" s="3"/>
      <c r="ABT272" s="3"/>
      <c r="ABU272" s="3"/>
      <c r="ABV272" s="3"/>
      <c r="ABW272" s="3"/>
      <c r="ABX272" s="3"/>
      <c r="ABY272" s="3"/>
      <c r="ABZ272" s="3"/>
      <c r="ACA272" s="3"/>
      <c r="ACB272" s="3"/>
      <c r="ACC272" s="3"/>
      <c r="ACD272" s="3"/>
      <c r="ACE272" s="3"/>
      <c r="ACF272" s="3"/>
      <c r="ACG272" s="3"/>
      <c r="ACH272" s="3"/>
      <c r="ACI272" s="3"/>
      <c r="ACJ272" s="3"/>
      <c r="ACK272" s="3"/>
      <c r="ACL272" s="3"/>
      <c r="ACM272" s="3"/>
      <c r="ACN272" s="3"/>
      <c r="ACO272" s="3"/>
      <c r="ACP272" s="3"/>
      <c r="ACQ272" s="3"/>
      <c r="ACR272" s="3"/>
      <c r="ACS272" s="3"/>
      <c r="ACT272" s="3"/>
      <c r="ACU272" s="3"/>
      <c r="ACV272" s="3"/>
      <c r="ACW272" s="3"/>
      <c r="ACX272" s="3"/>
      <c r="ACY272" s="3"/>
      <c r="ACZ272" s="3"/>
      <c r="ADA272" s="3"/>
      <c r="ADB272" s="3"/>
      <c r="ADC272" s="3"/>
      <c r="ADD272" s="3"/>
      <c r="ADE272" s="3"/>
      <c r="ADF272" s="3"/>
      <c r="ADG272" s="3"/>
      <c r="ADH272" s="3"/>
      <c r="ADI272" s="3"/>
      <c r="ADJ272" s="3"/>
      <c r="ADK272" s="3"/>
      <c r="ADL272" s="3"/>
      <c r="ADM272" s="3"/>
      <c r="ADN272" s="3"/>
      <c r="ADO272" s="3"/>
      <c r="ADP272" s="3"/>
      <c r="ADQ272" s="3"/>
      <c r="ADR272" s="3"/>
      <c r="ADS272" s="3"/>
      <c r="ADT272" s="3"/>
      <c r="ADU272" s="3"/>
      <c r="ADV272" s="3"/>
      <c r="ADW272" s="3"/>
      <c r="ADX272" s="3"/>
      <c r="ADY272" s="3"/>
      <c r="ADZ272" s="3"/>
      <c r="AEA272" s="3"/>
      <c r="AEB272" s="3"/>
      <c r="AEC272" s="3"/>
      <c r="AED272" s="3"/>
      <c r="AEE272" s="3"/>
      <c r="AEF272" s="3"/>
      <c r="AEG272" s="3"/>
      <c r="AEH272" s="3"/>
      <c r="AEI272" s="3"/>
      <c r="AEJ272" s="3"/>
      <c r="AEK272" s="3"/>
      <c r="AEL272" s="3"/>
      <c r="AEM272" s="3"/>
      <c r="AEN272" s="3"/>
      <c r="AEO272" s="3"/>
      <c r="AEP272" s="3"/>
      <c r="AEQ272" s="3"/>
      <c r="AER272" s="3"/>
      <c r="AES272" s="3"/>
      <c r="AET272" s="3"/>
      <c r="AEU272" s="3"/>
      <c r="AEV272" s="3"/>
      <c r="AEW272" s="3"/>
      <c r="AEX272" s="3"/>
      <c r="AEY272" s="3"/>
      <c r="AEZ272" s="3"/>
      <c r="AFA272" s="3"/>
      <c r="AFB272" s="3"/>
      <c r="AFC272" s="3"/>
      <c r="AFD272" s="3"/>
      <c r="AFE272" s="3"/>
      <c r="AFF272" s="3"/>
      <c r="AFG272" s="3"/>
      <c r="AFH272" s="3"/>
      <c r="AFI272" s="3"/>
      <c r="AFJ272" s="3"/>
      <c r="AFK272" s="3"/>
      <c r="AFL272" s="3"/>
      <c r="AFM272" s="3"/>
      <c r="AFN272" s="3"/>
      <c r="AFO272" s="3"/>
      <c r="AFP272" s="3"/>
      <c r="AFQ272" s="3"/>
      <c r="AFR272" s="3"/>
      <c r="AFS272" s="3"/>
      <c r="AFT272" s="3"/>
      <c r="AFU272" s="3"/>
      <c r="AFV272" s="3"/>
      <c r="AFW272" s="3"/>
      <c r="AFX272" s="3"/>
      <c r="AFY272" s="3"/>
      <c r="AFZ272" s="3"/>
      <c r="AGA272" s="3"/>
      <c r="AGB272" s="3"/>
      <c r="AGC272" s="3"/>
      <c r="AGD272" s="3"/>
      <c r="AGE272" s="3"/>
      <c r="AGF272" s="3"/>
      <c r="AGG272" s="3"/>
      <c r="AGH272" s="3"/>
      <c r="AGI272" s="3"/>
      <c r="AGJ272" s="3"/>
      <c r="AGK272" s="3"/>
      <c r="AGL272" s="3"/>
      <c r="AGM272" s="3"/>
      <c r="AGN272" s="3"/>
      <c r="AGO272" s="3"/>
      <c r="AGP272" s="3"/>
      <c r="AGQ272" s="3"/>
      <c r="AGR272" s="3"/>
      <c r="AGS272" s="3"/>
      <c r="AGT272" s="3"/>
      <c r="AGU272" s="3"/>
      <c r="AGV272" s="3"/>
      <c r="AGW272" s="3"/>
      <c r="AGX272" s="3"/>
      <c r="AGY272" s="3"/>
      <c r="AGZ272" s="3"/>
      <c r="AHA272" s="3"/>
      <c r="AHB272" s="3"/>
      <c r="AHC272" s="3"/>
      <c r="AHD272" s="3"/>
      <c r="AHE272" s="3"/>
      <c r="AHF272" s="3"/>
      <c r="AHG272" s="3"/>
      <c r="AHH272" s="3"/>
      <c r="AHI272" s="3"/>
      <c r="AHJ272" s="3"/>
      <c r="AHK272" s="3"/>
      <c r="AHL272" s="3"/>
      <c r="AHM272" s="3"/>
      <c r="AHN272" s="3"/>
      <c r="AHO272" s="3"/>
      <c r="AHP272" s="3"/>
      <c r="AHQ272" s="3"/>
      <c r="AHR272" s="3"/>
      <c r="AHS272" s="3"/>
      <c r="AHT272" s="3"/>
      <c r="AHU272" s="3"/>
      <c r="AHV272" s="3"/>
      <c r="AHW272" s="3"/>
      <c r="AHX272" s="3"/>
      <c r="AHY272" s="3"/>
      <c r="AHZ272" s="3"/>
      <c r="AIA272" s="3"/>
      <c r="AIB272" s="3"/>
      <c r="AIC272" s="3"/>
      <c r="AID272" s="3"/>
      <c r="AIE272" s="3"/>
      <c r="AIF272" s="3"/>
      <c r="AIG272" s="3"/>
      <c r="AIH272" s="3"/>
      <c r="AII272" s="3"/>
      <c r="AIJ272" s="3"/>
      <c r="AIK272" s="3"/>
      <c r="AIL272" s="3"/>
      <c r="AIM272" s="3"/>
      <c r="AIN272" s="3"/>
      <c r="AIO272" s="3"/>
      <c r="AIP272" s="3"/>
      <c r="AIQ272" s="3"/>
      <c r="AIR272" s="3"/>
      <c r="AIS272" s="3"/>
      <c r="AIT272" s="3"/>
      <c r="AIU272" s="3"/>
      <c r="AIV272" s="3"/>
      <c r="AIW272" s="3"/>
      <c r="AIX272" s="3"/>
      <c r="AIY272" s="3"/>
      <c r="AIZ272" s="3"/>
      <c r="AJA272" s="3"/>
      <c r="AJB272" s="3"/>
      <c r="AJC272" s="3"/>
      <c r="AJD272" s="3"/>
      <c r="AJE272" s="3"/>
      <c r="AJF272" s="3"/>
      <c r="AJG272" s="3"/>
      <c r="AJH272" s="3"/>
      <c r="AJI272" s="3"/>
      <c r="AJJ272" s="3"/>
      <c r="AJK272" s="3"/>
      <c r="AJL272" s="3"/>
      <c r="AJM272" s="3"/>
      <c r="AJN272" s="3"/>
      <c r="AJO272" s="3"/>
      <c r="AJP272" s="3"/>
      <c r="AJQ272" s="3"/>
      <c r="AJR272" s="3"/>
      <c r="AJS272" s="3"/>
      <c r="AJT272" s="3"/>
      <c r="AJU272" s="3"/>
      <c r="AJV272" s="3"/>
      <c r="AJW272" s="3"/>
      <c r="AJX272" s="3"/>
      <c r="AJY272" s="3"/>
      <c r="AJZ272" s="3"/>
      <c r="AKA272" s="3"/>
      <c r="AKB272" s="3"/>
      <c r="AKC272" s="3"/>
      <c r="AKD272" s="3"/>
    </row>
    <row r="273" spans="1:966" s="11" customFormat="1" ht="21.9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  <c r="GP273" s="3"/>
      <c r="GQ273" s="3"/>
      <c r="GR273" s="3"/>
      <c r="GS273" s="3"/>
      <c r="GT273" s="3"/>
      <c r="GU273" s="3"/>
      <c r="GV273" s="3"/>
      <c r="GW273" s="3"/>
      <c r="GX273" s="3"/>
      <c r="GY273" s="3"/>
      <c r="GZ273" s="3"/>
      <c r="HA273" s="3"/>
      <c r="HB273" s="3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3"/>
      <c r="HQ273" s="3"/>
      <c r="HR273" s="3"/>
      <c r="HS273" s="3"/>
      <c r="HT273" s="3"/>
      <c r="HU273" s="3"/>
      <c r="HV273" s="3"/>
      <c r="HW273" s="3"/>
      <c r="HX273" s="3"/>
      <c r="HY273" s="3"/>
      <c r="HZ273" s="3"/>
      <c r="IA273" s="3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3"/>
      <c r="JM273" s="3"/>
      <c r="JN273" s="3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3"/>
      <c r="KE273" s="3"/>
      <c r="KF273" s="3"/>
      <c r="KG273" s="3"/>
      <c r="KH273" s="3"/>
      <c r="KI273" s="3"/>
      <c r="KJ273" s="3"/>
      <c r="KK273" s="3"/>
      <c r="KL273" s="3"/>
      <c r="KM273" s="3"/>
      <c r="KN273" s="3"/>
      <c r="KO273" s="3"/>
      <c r="KP273" s="3"/>
      <c r="KQ273" s="3"/>
      <c r="KR273" s="3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3"/>
      <c r="LP273" s="3"/>
      <c r="LQ273" s="3"/>
      <c r="LR273" s="3"/>
      <c r="LS273" s="3"/>
      <c r="LT273" s="3"/>
      <c r="LU273" s="3"/>
      <c r="LV273" s="3"/>
      <c r="LW273" s="3"/>
      <c r="LX273" s="3"/>
      <c r="LY273" s="3"/>
      <c r="LZ273" s="3"/>
      <c r="MA273" s="3"/>
      <c r="MB273" s="3"/>
      <c r="MC273" s="3"/>
      <c r="MD273" s="3"/>
      <c r="ME273" s="3"/>
      <c r="MF273" s="3"/>
      <c r="MG273" s="3"/>
      <c r="MH273" s="3"/>
      <c r="MI273" s="3"/>
      <c r="MJ273" s="3"/>
      <c r="MK273" s="3"/>
      <c r="ML273" s="3"/>
      <c r="MM273" s="3"/>
      <c r="MN273" s="3"/>
      <c r="MO273" s="3"/>
      <c r="MP273" s="3"/>
      <c r="MQ273" s="3"/>
      <c r="MR273" s="3"/>
      <c r="MS273" s="3"/>
      <c r="MT273" s="3"/>
      <c r="MU273" s="3"/>
      <c r="MV273" s="3"/>
      <c r="MW273" s="3"/>
      <c r="MX273" s="3"/>
      <c r="MY273" s="3"/>
      <c r="MZ273" s="3"/>
      <c r="NA273" s="3"/>
      <c r="NB273" s="3"/>
      <c r="NC273" s="3"/>
      <c r="ND273" s="3"/>
      <c r="NE273" s="3"/>
      <c r="NF273" s="3"/>
      <c r="NG273" s="3"/>
      <c r="NH273" s="3"/>
      <c r="NI273" s="3"/>
      <c r="NJ273" s="3"/>
      <c r="NK273" s="3"/>
      <c r="NL273" s="3"/>
      <c r="NM273" s="3"/>
      <c r="NN273" s="3"/>
      <c r="NO273" s="3"/>
      <c r="NP273" s="3"/>
      <c r="NQ273" s="3"/>
      <c r="NR273" s="3"/>
      <c r="NS273" s="3"/>
      <c r="NT273" s="3"/>
      <c r="NU273" s="3"/>
      <c r="NV273" s="3"/>
      <c r="NW273" s="3"/>
      <c r="NX273" s="3"/>
      <c r="NY273" s="3"/>
      <c r="NZ273" s="3"/>
      <c r="OA273" s="3"/>
      <c r="OB273" s="3"/>
      <c r="OC273" s="3"/>
      <c r="OD273" s="3"/>
      <c r="OE273" s="3"/>
      <c r="OF273" s="3"/>
      <c r="OG273" s="3"/>
      <c r="OH273" s="3"/>
      <c r="OI273" s="3"/>
      <c r="OJ273" s="3"/>
      <c r="OK273" s="3"/>
      <c r="OL273" s="3"/>
      <c r="OM273" s="3"/>
      <c r="ON273" s="3"/>
      <c r="OO273" s="3"/>
      <c r="OP273" s="3"/>
      <c r="OQ273" s="3"/>
      <c r="OR273" s="3"/>
      <c r="OS273" s="3"/>
      <c r="OT273" s="3"/>
      <c r="OU273" s="3"/>
      <c r="OV273" s="3"/>
      <c r="OW273" s="3"/>
      <c r="OX273" s="3"/>
      <c r="OY273" s="3"/>
      <c r="OZ273" s="3"/>
      <c r="PA273" s="3"/>
      <c r="PB273" s="3"/>
      <c r="PC273" s="3"/>
      <c r="PD273" s="3"/>
      <c r="PE273" s="3"/>
      <c r="PF273" s="3"/>
      <c r="PG273" s="3"/>
      <c r="PH273" s="3"/>
      <c r="PI273" s="3"/>
      <c r="PJ273" s="3"/>
      <c r="PK273" s="3"/>
      <c r="PL273" s="3"/>
      <c r="PM273" s="3"/>
      <c r="PN273" s="3"/>
      <c r="PO273" s="3"/>
      <c r="PP273" s="3"/>
      <c r="PQ273" s="3"/>
      <c r="PR273" s="3"/>
      <c r="PS273" s="3"/>
      <c r="PT273" s="3"/>
      <c r="PU273" s="3"/>
      <c r="PV273" s="3"/>
      <c r="PW273" s="3"/>
      <c r="PX273" s="3"/>
      <c r="PY273" s="3"/>
      <c r="PZ273" s="3"/>
      <c r="QA273" s="3"/>
      <c r="QB273" s="3"/>
      <c r="QC273" s="3"/>
      <c r="QD273" s="3"/>
      <c r="QE273" s="3"/>
      <c r="QF273" s="3"/>
      <c r="QG273" s="3"/>
      <c r="QH273" s="3"/>
      <c r="QI273" s="3"/>
      <c r="QJ273" s="3"/>
      <c r="QK273" s="3"/>
      <c r="QL273" s="3"/>
      <c r="QM273" s="3"/>
      <c r="QN273" s="3"/>
      <c r="QO273" s="3"/>
      <c r="QP273" s="3"/>
      <c r="QQ273" s="3"/>
      <c r="QR273" s="3"/>
      <c r="QS273" s="3"/>
      <c r="QT273" s="3"/>
      <c r="QU273" s="3"/>
      <c r="QV273" s="3"/>
      <c r="QW273" s="3"/>
      <c r="QX273" s="3"/>
      <c r="QY273" s="3"/>
      <c r="QZ273" s="3"/>
      <c r="RA273" s="3"/>
      <c r="RB273" s="3"/>
      <c r="RC273" s="3"/>
      <c r="RD273" s="3"/>
      <c r="RE273" s="3"/>
      <c r="RF273" s="3"/>
      <c r="RG273" s="3"/>
      <c r="RH273" s="3"/>
      <c r="RI273" s="3"/>
      <c r="RJ273" s="3"/>
      <c r="RK273" s="3"/>
      <c r="RL273" s="3"/>
      <c r="RM273" s="3"/>
      <c r="RN273" s="3"/>
      <c r="RO273" s="3"/>
      <c r="RP273" s="3"/>
      <c r="RQ273" s="3"/>
      <c r="RR273" s="3"/>
      <c r="RS273" s="3"/>
      <c r="RT273" s="3"/>
      <c r="RU273" s="3"/>
      <c r="RV273" s="3"/>
      <c r="RW273" s="3"/>
      <c r="RX273" s="3"/>
      <c r="RY273" s="3"/>
      <c r="RZ273" s="3"/>
      <c r="SA273" s="3"/>
      <c r="SB273" s="3"/>
      <c r="SC273" s="3"/>
      <c r="SD273" s="3"/>
      <c r="SE273" s="3"/>
      <c r="SF273" s="3"/>
      <c r="SG273" s="3"/>
      <c r="SH273" s="3"/>
      <c r="SI273" s="3"/>
      <c r="SJ273" s="3"/>
      <c r="SK273" s="3"/>
      <c r="SL273" s="3"/>
      <c r="SM273" s="3"/>
      <c r="SN273" s="3"/>
      <c r="SO273" s="3"/>
      <c r="SP273" s="3"/>
      <c r="SQ273" s="3"/>
      <c r="SR273" s="3"/>
      <c r="SS273" s="3"/>
      <c r="ST273" s="3"/>
      <c r="SU273" s="3"/>
      <c r="SV273" s="3"/>
      <c r="SW273" s="3"/>
      <c r="SX273" s="3"/>
      <c r="SY273" s="3"/>
      <c r="SZ273" s="3"/>
      <c r="TA273" s="3"/>
      <c r="TB273" s="3"/>
      <c r="TC273" s="3"/>
      <c r="TD273" s="3"/>
      <c r="TE273" s="3"/>
      <c r="TF273" s="3"/>
      <c r="TG273" s="3"/>
      <c r="TH273" s="3"/>
      <c r="TI273" s="3"/>
      <c r="TJ273" s="3"/>
      <c r="TK273" s="3"/>
      <c r="TL273" s="3"/>
      <c r="TM273" s="3"/>
      <c r="TN273" s="3"/>
      <c r="TO273" s="3"/>
      <c r="TP273" s="3"/>
      <c r="TQ273" s="3"/>
      <c r="TR273" s="3"/>
      <c r="TS273" s="3"/>
      <c r="TT273" s="3"/>
      <c r="TU273" s="3"/>
      <c r="TV273" s="3"/>
      <c r="TW273" s="3"/>
      <c r="TX273" s="3"/>
      <c r="TY273" s="3"/>
      <c r="TZ273" s="3"/>
      <c r="UA273" s="3"/>
      <c r="UB273" s="3"/>
      <c r="UC273" s="3"/>
      <c r="UD273" s="3"/>
      <c r="UE273" s="3"/>
      <c r="UF273" s="3"/>
      <c r="UG273" s="3"/>
      <c r="UH273" s="3"/>
      <c r="UI273" s="3"/>
      <c r="UJ273" s="3"/>
      <c r="UK273" s="3"/>
      <c r="UL273" s="3"/>
      <c r="UM273" s="3"/>
      <c r="UN273" s="3"/>
      <c r="UO273" s="3"/>
      <c r="UP273" s="3"/>
      <c r="UQ273" s="3"/>
      <c r="UR273" s="3"/>
      <c r="US273" s="3"/>
      <c r="UT273" s="3"/>
      <c r="UU273" s="3"/>
      <c r="UV273" s="3"/>
      <c r="UW273" s="3"/>
      <c r="UX273" s="3"/>
      <c r="UY273" s="3"/>
      <c r="UZ273" s="3"/>
      <c r="VA273" s="3"/>
      <c r="VB273" s="3"/>
      <c r="VC273" s="3"/>
      <c r="VD273" s="3"/>
      <c r="VE273" s="3"/>
      <c r="VF273" s="3"/>
      <c r="VG273" s="3"/>
      <c r="VH273" s="3"/>
      <c r="VI273" s="3"/>
      <c r="VJ273" s="3"/>
      <c r="VK273" s="3"/>
      <c r="VL273" s="3"/>
      <c r="VM273" s="3"/>
      <c r="VN273" s="3"/>
      <c r="VO273" s="3"/>
      <c r="VP273" s="3"/>
      <c r="VQ273" s="3"/>
      <c r="VR273" s="3"/>
      <c r="VS273" s="3"/>
      <c r="VT273" s="3"/>
      <c r="VU273" s="3"/>
      <c r="VV273" s="3"/>
      <c r="VW273" s="3"/>
      <c r="VX273" s="3"/>
      <c r="VY273" s="3"/>
      <c r="VZ273" s="3"/>
      <c r="WA273" s="3"/>
      <c r="WB273" s="3"/>
      <c r="WC273" s="3"/>
      <c r="WD273" s="3"/>
      <c r="WE273" s="3"/>
      <c r="WF273" s="3"/>
      <c r="WG273" s="3"/>
      <c r="WH273" s="3"/>
      <c r="WI273" s="3"/>
      <c r="WJ273" s="3"/>
      <c r="WK273" s="3"/>
      <c r="WL273" s="3"/>
      <c r="WM273" s="3"/>
      <c r="WN273" s="3"/>
      <c r="WO273" s="3"/>
      <c r="WP273" s="3"/>
      <c r="WQ273" s="3"/>
      <c r="WR273" s="3"/>
      <c r="WS273" s="3"/>
      <c r="WT273" s="3"/>
      <c r="WU273" s="3"/>
      <c r="WV273" s="3"/>
      <c r="WW273" s="3"/>
      <c r="WX273" s="3"/>
      <c r="WY273" s="3"/>
      <c r="WZ273" s="3"/>
      <c r="XA273" s="3"/>
      <c r="XB273" s="3"/>
      <c r="XC273" s="3"/>
      <c r="XD273" s="3"/>
      <c r="XE273" s="3"/>
      <c r="XF273" s="3"/>
      <c r="XG273" s="3"/>
      <c r="XH273" s="3"/>
      <c r="XI273" s="3"/>
      <c r="XJ273" s="3"/>
      <c r="XK273" s="3"/>
      <c r="XL273" s="3"/>
      <c r="XM273" s="3"/>
      <c r="XN273" s="3"/>
      <c r="XO273" s="3"/>
      <c r="XP273" s="3"/>
      <c r="XQ273" s="3"/>
      <c r="XR273" s="3"/>
      <c r="XS273" s="3"/>
      <c r="XT273" s="3"/>
      <c r="XU273" s="3"/>
      <c r="XV273" s="3"/>
      <c r="XW273" s="3"/>
      <c r="XX273" s="3"/>
      <c r="XY273" s="3"/>
      <c r="XZ273" s="3"/>
      <c r="YA273" s="3"/>
      <c r="YB273" s="3"/>
      <c r="YC273" s="3"/>
      <c r="YD273" s="3"/>
      <c r="YE273" s="3"/>
      <c r="YF273" s="3"/>
      <c r="YG273" s="3"/>
      <c r="YH273" s="3"/>
      <c r="YI273" s="3"/>
      <c r="YJ273" s="3"/>
      <c r="YK273" s="3"/>
      <c r="YL273" s="3"/>
      <c r="YM273" s="3"/>
      <c r="YN273" s="3"/>
      <c r="YO273" s="3"/>
      <c r="YP273" s="3"/>
      <c r="YQ273" s="3"/>
      <c r="YR273" s="3"/>
      <c r="YS273" s="3"/>
      <c r="YT273" s="3"/>
      <c r="YU273" s="3"/>
      <c r="YV273" s="3"/>
      <c r="YW273" s="3"/>
      <c r="YX273" s="3"/>
      <c r="YY273" s="3"/>
      <c r="YZ273" s="3"/>
      <c r="ZA273" s="3"/>
      <c r="ZB273" s="3"/>
      <c r="ZC273" s="3"/>
      <c r="ZD273" s="3"/>
      <c r="ZE273" s="3"/>
      <c r="ZF273" s="3"/>
      <c r="ZG273" s="3"/>
      <c r="ZH273" s="3"/>
      <c r="ZI273" s="3"/>
      <c r="ZJ273" s="3"/>
      <c r="ZK273" s="3"/>
      <c r="ZL273" s="3"/>
      <c r="ZM273" s="3"/>
      <c r="ZN273" s="3"/>
      <c r="ZO273" s="3"/>
      <c r="ZP273" s="3"/>
      <c r="ZQ273" s="3"/>
      <c r="ZR273" s="3"/>
      <c r="ZS273" s="3"/>
      <c r="ZT273" s="3"/>
      <c r="ZU273" s="3"/>
      <c r="ZV273" s="3"/>
      <c r="ZW273" s="3"/>
      <c r="ZX273" s="3"/>
      <c r="ZY273" s="3"/>
      <c r="ZZ273" s="3"/>
      <c r="AAA273" s="3"/>
      <c r="AAB273" s="3"/>
      <c r="AAC273" s="3"/>
      <c r="AAD273" s="3"/>
      <c r="AAE273" s="3"/>
      <c r="AAF273" s="3"/>
      <c r="AAG273" s="3"/>
      <c r="AAH273" s="3"/>
      <c r="AAI273" s="3"/>
      <c r="AAJ273" s="3"/>
      <c r="AAK273" s="3"/>
      <c r="AAL273" s="3"/>
      <c r="AAM273" s="3"/>
      <c r="AAN273" s="3"/>
      <c r="AAO273" s="3"/>
      <c r="AAP273" s="3"/>
      <c r="AAQ273" s="3"/>
      <c r="AAR273" s="3"/>
      <c r="AAS273" s="3"/>
      <c r="AAT273" s="3"/>
      <c r="AAU273" s="3"/>
      <c r="AAV273" s="3"/>
      <c r="AAW273" s="3"/>
      <c r="AAX273" s="3"/>
      <c r="AAY273" s="3"/>
      <c r="AAZ273" s="3"/>
      <c r="ABA273" s="3"/>
      <c r="ABB273" s="3"/>
      <c r="ABC273" s="3"/>
      <c r="ABD273" s="3"/>
      <c r="ABE273" s="3"/>
      <c r="ABF273" s="3"/>
      <c r="ABG273" s="3"/>
      <c r="ABH273" s="3"/>
      <c r="ABI273" s="3"/>
      <c r="ABJ273" s="3"/>
      <c r="ABK273" s="3"/>
      <c r="ABL273" s="3"/>
      <c r="ABM273" s="3"/>
      <c r="ABN273" s="3"/>
      <c r="ABO273" s="3"/>
      <c r="ABP273" s="3"/>
      <c r="ABQ273" s="3"/>
      <c r="ABR273" s="3"/>
      <c r="ABS273" s="3"/>
      <c r="ABT273" s="3"/>
      <c r="ABU273" s="3"/>
      <c r="ABV273" s="3"/>
      <c r="ABW273" s="3"/>
      <c r="ABX273" s="3"/>
      <c r="ABY273" s="3"/>
      <c r="ABZ273" s="3"/>
      <c r="ACA273" s="3"/>
      <c r="ACB273" s="3"/>
      <c r="ACC273" s="3"/>
      <c r="ACD273" s="3"/>
      <c r="ACE273" s="3"/>
      <c r="ACF273" s="3"/>
      <c r="ACG273" s="3"/>
      <c r="ACH273" s="3"/>
      <c r="ACI273" s="3"/>
      <c r="ACJ273" s="3"/>
      <c r="ACK273" s="3"/>
      <c r="ACL273" s="3"/>
      <c r="ACM273" s="3"/>
      <c r="ACN273" s="3"/>
      <c r="ACO273" s="3"/>
      <c r="ACP273" s="3"/>
      <c r="ACQ273" s="3"/>
      <c r="ACR273" s="3"/>
      <c r="ACS273" s="3"/>
      <c r="ACT273" s="3"/>
      <c r="ACU273" s="3"/>
      <c r="ACV273" s="3"/>
      <c r="ACW273" s="3"/>
      <c r="ACX273" s="3"/>
      <c r="ACY273" s="3"/>
      <c r="ACZ273" s="3"/>
      <c r="ADA273" s="3"/>
      <c r="ADB273" s="3"/>
      <c r="ADC273" s="3"/>
      <c r="ADD273" s="3"/>
      <c r="ADE273" s="3"/>
      <c r="ADF273" s="3"/>
      <c r="ADG273" s="3"/>
      <c r="ADH273" s="3"/>
      <c r="ADI273" s="3"/>
      <c r="ADJ273" s="3"/>
      <c r="ADK273" s="3"/>
      <c r="ADL273" s="3"/>
      <c r="ADM273" s="3"/>
      <c r="ADN273" s="3"/>
      <c r="ADO273" s="3"/>
      <c r="ADP273" s="3"/>
      <c r="ADQ273" s="3"/>
      <c r="ADR273" s="3"/>
      <c r="ADS273" s="3"/>
      <c r="ADT273" s="3"/>
      <c r="ADU273" s="3"/>
      <c r="ADV273" s="3"/>
      <c r="ADW273" s="3"/>
      <c r="ADX273" s="3"/>
      <c r="ADY273" s="3"/>
      <c r="ADZ273" s="3"/>
      <c r="AEA273" s="3"/>
      <c r="AEB273" s="3"/>
      <c r="AEC273" s="3"/>
      <c r="AED273" s="3"/>
      <c r="AEE273" s="3"/>
      <c r="AEF273" s="3"/>
      <c r="AEG273" s="3"/>
      <c r="AEH273" s="3"/>
      <c r="AEI273" s="3"/>
      <c r="AEJ273" s="3"/>
      <c r="AEK273" s="3"/>
      <c r="AEL273" s="3"/>
      <c r="AEM273" s="3"/>
      <c r="AEN273" s="3"/>
      <c r="AEO273" s="3"/>
      <c r="AEP273" s="3"/>
      <c r="AEQ273" s="3"/>
      <c r="AER273" s="3"/>
      <c r="AES273" s="3"/>
      <c r="AET273" s="3"/>
      <c r="AEU273" s="3"/>
      <c r="AEV273" s="3"/>
      <c r="AEW273" s="3"/>
      <c r="AEX273" s="3"/>
      <c r="AEY273" s="3"/>
      <c r="AEZ273" s="3"/>
      <c r="AFA273" s="3"/>
      <c r="AFB273" s="3"/>
      <c r="AFC273" s="3"/>
      <c r="AFD273" s="3"/>
      <c r="AFE273" s="3"/>
      <c r="AFF273" s="3"/>
      <c r="AFG273" s="3"/>
      <c r="AFH273" s="3"/>
      <c r="AFI273" s="3"/>
      <c r="AFJ273" s="3"/>
      <c r="AFK273" s="3"/>
      <c r="AFL273" s="3"/>
      <c r="AFM273" s="3"/>
      <c r="AFN273" s="3"/>
      <c r="AFO273" s="3"/>
      <c r="AFP273" s="3"/>
      <c r="AFQ273" s="3"/>
      <c r="AFR273" s="3"/>
      <c r="AFS273" s="3"/>
      <c r="AFT273" s="3"/>
      <c r="AFU273" s="3"/>
      <c r="AFV273" s="3"/>
      <c r="AFW273" s="3"/>
      <c r="AFX273" s="3"/>
      <c r="AFY273" s="3"/>
      <c r="AFZ273" s="3"/>
      <c r="AGA273" s="3"/>
      <c r="AGB273" s="3"/>
      <c r="AGC273" s="3"/>
      <c r="AGD273" s="3"/>
      <c r="AGE273" s="3"/>
      <c r="AGF273" s="3"/>
      <c r="AGG273" s="3"/>
      <c r="AGH273" s="3"/>
      <c r="AGI273" s="3"/>
      <c r="AGJ273" s="3"/>
      <c r="AGK273" s="3"/>
      <c r="AGL273" s="3"/>
      <c r="AGM273" s="3"/>
      <c r="AGN273" s="3"/>
      <c r="AGO273" s="3"/>
      <c r="AGP273" s="3"/>
      <c r="AGQ273" s="3"/>
      <c r="AGR273" s="3"/>
      <c r="AGS273" s="3"/>
      <c r="AGT273" s="3"/>
      <c r="AGU273" s="3"/>
      <c r="AGV273" s="3"/>
      <c r="AGW273" s="3"/>
      <c r="AGX273" s="3"/>
      <c r="AGY273" s="3"/>
      <c r="AGZ273" s="3"/>
      <c r="AHA273" s="3"/>
      <c r="AHB273" s="3"/>
      <c r="AHC273" s="3"/>
      <c r="AHD273" s="3"/>
      <c r="AHE273" s="3"/>
      <c r="AHF273" s="3"/>
      <c r="AHG273" s="3"/>
      <c r="AHH273" s="3"/>
      <c r="AHI273" s="3"/>
      <c r="AHJ273" s="3"/>
      <c r="AHK273" s="3"/>
      <c r="AHL273" s="3"/>
      <c r="AHM273" s="3"/>
      <c r="AHN273" s="3"/>
      <c r="AHO273" s="3"/>
      <c r="AHP273" s="3"/>
      <c r="AHQ273" s="3"/>
      <c r="AHR273" s="3"/>
      <c r="AHS273" s="3"/>
      <c r="AHT273" s="3"/>
      <c r="AHU273" s="3"/>
      <c r="AHV273" s="3"/>
      <c r="AHW273" s="3"/>
      <c r="AHX273" s="3"/>
      <c r="AHY273" s="3"/>
      <c r="AHZ273" s="3"/>
      <c r="AIA273" s="3"/>
      <c r="AIB273" s="3"/>
      <c r="AIC273" s="3"/>
      <c r="AID273" s="3"/>
      <c r="AIE273" s="3"/>
      <c r="AIF273" s="3"/>
      <c r="AIG273" s="3"/>
      <c r="AIH273" s="3"/>
      <c r="AII273" s="3"/>
      <c r="AIJ273" s="3"/>
      <c r="AIK273" s="3"/>
      <c r="AIL273" s="3"/>
      <c r="AIM273" s="3"/>
      <c r="AIN273" s="3"/>
      <c r="AIO273" s="3"/>
      <c r="AIP273" s="3"/>
      <c r="AIQ273" s="3"/>
      <c r="AIR273" s="3"/>
      <c r="AIS273" s="3"/>
      <c r="AIT273" s="3"/>
      <c r="AIU273" s="3"/>
      <c r="AIV273" s="3"/>
      <c r="AIW273" s="3"/>
      <c r="AIX273" s="3"/>
      <c r="AIY273" s="3"/>
      <c r="AIZ273" s="3"/>
      <c r="AJA273" s="3"/>
      <c r="AJB273" s="3"/>
      <c r="AJC273" s="3"/>
      <c r="AJD273" s="3"/>
      <c r="AJE273" s="3"/>
      <c r="AJF273" s="3"/>
      <c r="AJG273" s="3"/>
      <c r="AJH273" s="3"/>
      <c r="AJI273" s="3"/>
      <c r="AJJ273" s="3"/>
      <c r="AJK273" s="3"/>
      <c r="AJL273" s="3"/>
      <c r="AJM273" s="3"/>
      <c r="AJN273" s="3"/>
      <c r="AJO273" s="3"/>
      <c r="AJP273" s="3"/>
      <c r="AJQ273" s="3"/>
      <c r="AJR273" s="3"/>
      <c r="AJS273" s="3"/>
      <c r="AJT273" s="3"/>
      <c r="AJU273" s="3"/>
      <c r="AJV273" s="3"/>
      <c r="AJW273" s="3"/>
      <c r="AJX273" s="3"/>
      <c r="AJY273" s="3"/>
      <c r="AJZ273" s="3"/>
      <c r="AKA273" s="3"/>
      <c r="AKB273" s="3"/>
      <c r="AKC273" s="3"/>
      <c r="AKD273" s="3"/>
    </row>
    <row r="274" spans="1:966" s="11" customFormat="1" ht="21.9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  <c r="GP274" s="3"/>
      <c r="GQ274" s="3"/>
      <c r="GR274" s="3"/>
      <c r="GS274" s="3"/>
      <c r="GT274" s="3"/>
      <c r="GU274" s="3"/>
      <c r="GV274" s="3"/>
      <c r="GW274" s="3"/>
      <c r="GX274" s="3"/>
      <c r="GY274" s="3"/>
      <c r="GZ274" s="3"/>
      <c r="HA274" s="3"/>
      <c r="HB274" s="3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3"/>
      <c r="HQ274" s="3"/>
      <c r="HR274" s="3"/>
      <c r="HS274" s="3"/>
      <c r="HT274" s="3"/>
      <c r="HU274" s="3"/>
      <c r="HV274" s="3"/>
      <c r="HW274" s="3"/>
      <c r="HX274" s="3"/>
      <c r="HY274" s="3"/>
      <c r="HZ274" s="3"/>
      <c r="IA274" s="3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3"/>
      <c r="JM274" s="3"/>
      <c r="JN274" s="3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3"/>
      <c r="KE274" s="3"/>
      <c r="KF274" s="3"/>
      <c r="KG274" s="3"/>
      <c r="KH274" s="3"/>
      <c r="KI274" s="3"/>
      <c r="KJ274" s="3"/>
      <c r="KK274" s="3"/>
      <c r="KL274" s="3"/>
      <c r="KM274" s="3"/>
      <c r="KN274" s="3"/>
      <c r="KO274" s="3"/>
      <c r="KP274" s="3"/>
      <c r="KQ274" s="3"/>
      <c r="KR274" s="3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3"/>
      <c r="LP274" s="3"/>
      <c r="LQ274" s="3"/>
      <c r="LR274" s="3"/>
      <c r="LS274" s="3"/>
      <c r="LT274" s="3"/>
      <c r="LU274" s="3"/>
      <c r="LV274" s="3"/>
      <c r="LW274" s="3"/>
      <c r="LX274" s="3"/>
      <c r="LY274" s="3"/>
      <c r="LZ274" s="3"/>
      <c r="MA274" s="3"/>
      <c r="MB274" s="3"/>
      <c r="MC274" s="3"/>
      <c r="MD274" s="3"/>
      <c r="ME274" s="3"/>
      <c r="MF274" s="3"/>
      <c r="MG274" s="3"/>
      <c r="MH274" s="3"/>
      <c r="MI274" s="3"/>
      <c r="MJ274" s="3"/>
      <c r="MK274" s="3"/>
      <c r="ML274" s="3"/>
      <c r="MM274" s="3"/>
      <c r="MN274" s="3"/>
      <c r="MO274" s="3"/>
      <c r="MP274" s="3"/>
      <c r="MQ274" s="3"/>
      <c r="MR274" s="3"/>
      <c r="MS274" s="3"/>
      <c r="MT274" s="3"/>
      <c r="MU274" s="3"/>
      <c r="MV274" s="3"/>
      <c r="MW274" s="3"/>
      <c r="MX274" s="3"/>
      <c r="MY274" s="3"/>
      <c r="MZ274" s="3"/>
      <c r="NA274" s="3"/>
      <c r="NB274" s="3"/>
      <c r="NC274" s="3"/>
      <c r="ND274" s="3"/>
      <c r="NE274" s="3"/>
      <c r="NF274" s="3"/>
      <c r="NG274" s="3"/>
      <c r="NH274" s="3"/>
      <c r="NI274" s="3"/>
      <c r="NJ274" s="3"/>
      <c r="NK274" s="3"/>
      <c r="NL274" s="3"/>
      <c r="NM274" s="3"/>
      <c r="NN274" s="3"/>
      <c r="NO274" s="3"/>
      <c r="NP274" s="3"/>
      <c r="NQ274" s="3"/>
      <c r="NR274" s="3"/>
      <c r="NS274" s="3"/>
      <c r="NT274" s="3"/>
      <c r="NU274" s="3"/>
      <c r="NV274" s="3"/>
      <c r="NW274" s="3"/>
      <c r="NX274" s="3"/>
      <c r="NY274" s="3"/>
      <c r="NZ274" s="3"/>
      <c r="OA274" s="3"/>
      <c r="OB274" s="3"/>
      <c r="OC274" s="3"/>
      <c r="OD274" s="3"/>
      <c r="OE274" s="3"/>
      <c r="OF274" s="3"/>
      <c r="OG274" s="3"/>
      <c r="OH274" s="3"/>
      <c r="OI274" s="3"/>
      <c r="OJ274" s="3"/>
      <c r="OK274" s="3"/>
      <c r="OL274" s="3"/>
      <c r="OM274" s="3"/>
      <c r="ON274" s="3"/>
      <c r="OO274" s="3"/>
      <c r="OP274" s="3"/>
      <c r="OQ274" s="3"/>
      <c r="OR274" s="3"/>
      <c r="OS274" s="3"/>
      <c r="OT274" s="3"/>
      <c r="OU274" s="3"/>
      <c r="OV274" s="3"/>
      <c r="OW274" s="3"/>
      <c r="OX274" s="3"/>
      <c r="OY274" s="3"/>
      <c r="OZ274" s="3"/>
      <c r="PA274" s="3"/>
      <c r="PB274" s="3"/>
      <c r="PC274" s="3"/>
      <c r="PD274" s="3"/>
      <c r="PE274" s="3"/>
      <c r="PF274" s="3"/>
      <c r="PG274" s="3"/>
      <c r="PH274" s="3"/>
      <c r="PI274" s="3"/>
      <c r="PJ274" s="3"/>
      <c r="PK274" s="3"/>
      <c r="PL274" s="3"/>
      <c r="PM274" s="3"/>
      <c r="PN274" s="3"/>
      <c r="PO274" s="3"/>
      <c r="PP274" s="3"/>
      <c r="PQ274" s="3"/>
      <c r="PR274" s="3"/>
      <c r="PS274" s="3"/>
      <c r="PT274" s="3"/>
      <c r="PU274" s="3"/>
      <c r="PV274" s="3"/>
      <c r="PW274" s="3"/>
      <c r="PX274" s="3"/>
      <c r="PY274" s="3"/>
      <c r="PZ274" s="3"/>
      <c r="QA274" s="3"/>
      <c r="QB274" s="3"/>
      <c r="QC274" s="3"/>
      <c r="QD274" s="3"/>
      <c r="QE274" s="3"/>
      <c r="QF274" s="3"/>
      <c r="QG274" s="3"/>
      <c r="QH274" s="3"/>
      <c r="QI274" s="3"/>
      <c r="QJ274" s="3"/>
      <c r="QK274" s="3"/>
      <c r="QL274" s="3"/>
      <c r="QM274" s="3"/>
      <c r="QN274" s="3"/>
      <c r="QO274" s="3"/>
      <c r="QP274" s="3"/>
      <c r="QQ274" s="3"/>
      <c r="QR274" s="3"/>
      <c r="QS274" s="3"/>
      <c r="QT274" s="3"/>
      <c r="QU274" s="3"/>
      <c r="QV274" s="3"/>
      <c r="QW274" s="3"/>
      <c r="QX274" s="3"/>
      <c r="QY274" s="3"/>
      <c r="QZ274" s="3"/>
      <c r="RA274" s="3"/>
      <c r="RB274" s="3"/>
      <c r="RC274" s="3"/>
      <c r="RD274" s="3"/>
      <c r="RE274" s="3"/>
      <c r="RF274" s="3"/>
      <c r="RG274" s="3"/>
      <c r="RH274" s="3"/>
      <c r="RI274" s="3"/>
      <c r="RJ274" s="3"/>
      <c r="RK274" s="3"/>
      <c r="RL274" s="3"/>
      <c r="RM274" s="3"/>
      <c r="RN274" s="3"/>
      <c r="RO274" s="3"/>
      <c r="RP274" s="3"/>
      <c r="RQ274" s="3"/>
      <c r="RR274" s="3"/>
      <c r="RS274" s="3"/>
      <c r="RT274" s="3"/>
      <c r="RU274" s="3"/>
      <c r="RV274" s="3"/>
      <c r="RW274" s="3"/>
      <c r="RX274" s="3"/>
      <c r="RY274" s="3"/>
      <c r="RZ274" s="3"/>
      <c r="SA274" s="3"/>
      <c r="SB274" s="3"/>
      <c r="SC274" s="3"/>
      <c r="SD274" s="3"/>
      <c r="SE274" s="3"/>
      <c r="SF274" s="3"/>
      <c r="SG274" s="3"/>
      <c r="SH274" s="3"/>
      <c r="SI274" s="3"/>
      <c r="SJ274" s="3"/>
      <c r="SK274" s="3"/>
      <c r="SL274" s="3"/>
      <c r="SM274" s="3"/>
      <c r="SN274" s="3"/>
      <c r="SO274" s="3"/>
      <c r="SP274" s="3"/>
      <c r="SQ274" s="3"/>
      <c r="SR274" s="3"/>
      <c r="SS274" s="3"/>
      <c r="ST274" s="3"/>
      <c r="SU274" s="3"/>
      <c r="SV274" s="3"/>
      <c r="SW274" s="3"/>
      <c r="SX274" s="3"/>
      <c r="SY274" s="3"/>
      <c r="SZ274" s="3"/>
      <c r="TA274" s="3"/>
      <c r="TB274" s="3"/>
      <c r="TC274" s="3"/>
      <c r="TD274" s="3"/>
      <c r="TE274" s="3"/>
      <c r="TF274" s="3"/>
      <c r="TG274" s="3"/>
      <c r="TH274" s="3"/>
      <c r="TI274" s="3"/>
      <c r="TJ274" s="3"/>
      <c r="TK274" s="3"/>
      <c r="TL274" s="3"/>
      <c r="TM274" s="3"/>
      <c r="TN274" s="3"/>
      <c r="TO274" s="3"/>
      <c r="TP274" s="3"/>
      <c r="TQ274" s="3"/>
      <c r="TR274" s="3"/>
      <c r="TS274" s="3"/>
      <c r="TT274" s="3"/>
      <c r="TU274" s="3"/>
      <c r="TV274" s="3"/>
      <c r="TW274" s="3"/>
      <c r="TX274" s="3"/>
      <c r="TY274" s="3"/>
      <c r="TZ274" s="3"/>
      <c r="UA274" s="3"/>
      <c r="UB274" s="3"/>
      <c r="UC274" s="3"/>
      <c r="UD274" s="3"/>
      <c r="UE274" s="3"/>
      <c r="UF274" s="3"/>
      <c r="UG274" s="3"/>
      <c r="UH274" s="3"/>
      <c r="UI274" s="3"/>
      <c r="UJ274" s="3"/>
      <c r="UK274" s="3"/>
      <c r="UL274" s="3"/>
      <c r="UM274" s="3"/>
      <c r="UN274" s="3"/>
      <c r="UO274" s="3"/>
      <c r="UP274" s="3"/>
      <c r="UQ274" s="3"/>
      <c r="UR274" s="3"/>
      <c r="US274" s="3"/>
      <c r="UT274" s="3"/>
      <c r="UU274" s="3"/>
      <c r="UV274" s="3"/>
      <c r="UW274" s="3"/>
      <c r="UX274" s="3"/>
      <c r="UY274" s="3"/>
      <c r="UZ274" s="3"/>
      <c r="VA274" s="3"/>
      <c r="VB274" s="3"/>
      <c r="VC274" s="3"/>
      <c r="VD274" s="3"/>
      <c r="VE274" s="3"/>
      <c r="VF274" s="3"/>
      <c r="VG274" s="3"/>
      <c r="VH274" s="3"/>
      <c r="VI274" s="3"/>
      <c r="VJ274" s="3"/>
      <c r="VK274" s="3"/>
      <c r="VL274" s="3"/>
      <c r="VM274" s="3"/>
      <c r="VN274" s="3"/>
      <c r="VO274" s="3"/>
      <c r="VP274" s="3"/>
      <c r="VQ274" s="3"/>
      <c r="VR274" s="3"/>
      <c r="VS274" s="3"/>
      <c r="VT274" s="3"/>
      <c r="VU274" s="3"/>
      <c r="VV274" s="3"/>
      <c r="VW274" s="3"/>
      <c r="VX274" s="3"/>
      <c r="VY274" s="3"/>
      <c r="VZ274" s="3"/>
      <c r="WA274" s="3"/>
      <c r="WB274" s="3"/>
      <c r="WC274" s="3"/>
      <c r="WD274" s="3"/>
      <c r="WE274" s="3"/>
      <c r="WF274" s="3"/>
      <c r="WG274" s="3"/>
      <c r="WH274" s="3"/>
      <c r="WI274" s="3"/>
      <c r="WJ274" s="3"/>
      <c r="WK274" s="3"/>
      <c r="WL274" s="3"/>
      <c r="WM274" s="3"/>
      <c r="WN274" s="3"/>
      <c r="WO274" s="3"/>
      <c r="WP274" s="3"/>
      <c r="WQ274" s="3"/>
      <c r="WR274" s="3"/>
      <c r="WS274" s="3"/>
      <c r="WT274" s="3"/>
      <c r="WU274" s="3"/>
      <c r="WV274" s="3"/>
      <c r="WW274" s="3"/>
      <c r="WX274" s="3"/>
      <c r="WY274" s="3"/>
      <c r="WZ274" s="3"/>
      <c r="XA274" s="3"/>
      <c r="XB274" s="3"/>
      <c r="XC274" s="3"/>
      <c r="XD274" s="3"/>
      <c r="XE274" s="3"/>
      <c r="XF274" s="3"/>
      <c r="XG274" s="3"/>
      <c r="XH274" s="3"/>
      <c r="XI274" s="3"/>
      <c r="XJ274" s="3"/>
      <c r="XK274" s="3"/>
      <c r="XL274" s="3"/>
      <c r="XM274" s="3"/>
      <c r="XN274" s="3"/>
      <c r="XO274" s="3"/>
      <c r="XP274" s="3"/>
      <c r="XQ274" s="3"/>
      <c r="XR274" s="3"/>
      <c r="XS274" s="3"/>
      <c r="XT274" s="3"/>
      <c r="XU274" s="3"/>
      <c r="XV274" s="3"/>
      <c r="XW274" s="3"/>
      <c r="XX274" s="3"/>
      <c r="XY274" s="3"/>
      <c r="XZ274" s="3"/>
      <c r="YA274" s="3"/>
      <c r="YB274" s="3"/>
      <c r="YC274" s="3"/>
      <c r="YD274" s="3"/>
      <c r="YE274" s="3"/>
      <c r="YF274" s="3"/>
      <c r="YG274" s="3"/>
      <c r="YH274" s="3"/>
      <c r="YI274" s="3"/>
      <c r="YJ274" s="3"/>
      <c r="YK274" s="3"/>
      <c r="YL274" s="3"/>
      <c r="YM274" s="3"/>
      <c r="YN274" s="3"/>
      <c r="YO274" s="3"/>
      <c r="YP274" s="3"/>
      <c r="YQ274" s="3"/>
      <c r="YR274" s="3"/>
      <c r="YS274" s="3"/>
      <c r="YT274" s="3"/>
      <c r="YU274" s="3"/>
      <c r="YV274" s="3"/>
      <c r="YW274" s="3"/>
      <c r="YX274" s="3"/>
      <c r="YY274" s="3"/>
      <c r="YZ274" s="3"/>
      <c r="ZA274" s="3"/>
      <c r="ZB274" s="3"/>
      <c r="ZC274" s="3"/>
      <c r="ZD274" s="3"/>
      <c r="ZE274" s="3"/>
      <c r="ZF274" s="3"/>
      <c r="ZG274" s="3"/>
      <c r="ZH274" s="3"/>
      <c r="ZI274" s="3"/>
      <c r="ZJ274" s="3"/>
      <c r="ZK274" s="3"/>
      <c r="ZL274" s="3"/>
      <c r="ZM274" s="3"/>
      <c r="ZN274" s="3"/>
      <c r="ZO274" s="3"/>
      <c r="ZP274" s="3"/>
      <c r="ZQ274" s="3"/>
      <c r="ZR274" s="3"/>
      <c r="ZS274" s="3"/>
      <c r="ZT274" s="3"/>
      <c r="ZU274" s="3"/>
      <c r="ZV274" s="3"/>
      <c r="ZW274" s="3"/>
      <c r="ZX274" s="3"/>
      <c r="ZY274" s="3"/>
      <c r="ZZ274" s="3"/>
      <c r="AAA274" s="3"/>
      <c r="AAB274" s="3"/>
      <c r="AAC274" s="3"/>
      <c r="AAD274" s="3"/>
      <c r="AAE274" s="3"/>
      <c r="AAF274" s="3"/>
      <c r="AAG274" s="3"/>
      <c r="AAH274" s="3"/>
      <c r="AAI274" s="3"/>
      <c r="AAJ274" s="3"/>
      <c r="AAK274" s="3"/>
      <c r="AAL274" s="3"/>
      <c r="AAM274" s="3"/>
      <c r="AAN274" s="3"/>
      <c r="AAO274" s="3"/>
      <c r="AAP274" s="3"/>
      <c r="AAQ274" s="3"/>
      <c r="AAR274" s="3"/>
      <c r="AAS274" s="3"/>
      <c r="AAT274" s="3"/>
      <c r="AAU274" s="3"/>
      <c r="AAV274" s="3"/>
      <c r="AAW274" s="3"/>
      <c r="AAX274" s="3"/>
      <c r="AAY274" s="3"/>
      <c r="AAZ274" s="3"/>
      <c r="ABA274" s="3"/>
      <c r="ABB274" s="3"/>
      <c r="ABC274" s="3"/>
      <c r="ABD274" s="3"/>
      <c r="ABE274" s="3"/>
      <c r="ABF274" s="3"/>
      <c r="ABG274" s="3"/>
      <c r="ABH274" s="3"/>
      <c r="ABI274" s="3"/>
      <c r="ABJ274" s="3"/>
      <c r="ABK274" s="3"/>
      <c r="ABL274" s="3"/>
      <c r="ABM274" s="3"/>
      <c r="ABN274" s="3"/>
      <c r="ABO274" s="3"/>
      <c r="ABP274" s="3"/>
      <c r="ABQ274" s="3"/>
      <c r="ABR274" s="3"/>
      <c r="ABS274" s="3"/>
      <c r="ABT274" s="3"/>
      <c r="ABU274" s="3"/>
      <c r="ABV274" s="3"/>
      <c r="ABW274" s="3"/>
      <c r="ABX274" s="3"/>
      <c r="ABY274" s="3"/>
      <c r="ABZ274" s="3"/>
      <c r="ACA274" s="3"/>
      <c r="ACB274" s="3"/>
      <c r="ACC274" s="3"/>
      <c r="ACD274" s="3"/>
      <c r="ACE274" s="3"/>
      <c r="ACF274" s="3"/>
      <c r="ACG274" s="3"/>
      <c r="ACH274" s="3"/>
      <c r="ACI274" s="3"/>
      <c r="ACJ274" s="3"/>
      <c r="ACK274" s="3"/>
      <c r="ACL274" s="3"/>
      <c r="ACM274" s="3"/>
      <c r="ACN274" s="3"/>
      <c r="ACO274" s="3"/>
      <c r="ACP274" s="3"/>
      <c r="ACQ274" s="3"/>
      <c r="ACR274" s="3"/>
      <c r="ACS274" s="3"/>
      <c r="ACT274" s="3"/>
      <c r="ACU274" s="3"/>
      <c r="ACV274" s="3"/>
      <c r="ACW274" s="3"/>
      <c r="ACX274" s="3"/>
      <c r="ACY274" s="3"/>
      <c r="ACZ274" s="3"/>
      <c r="ADA274" s="3"/>
      <c r="ADB274" s="3"/>
      <c r="ADC274" s="3"/>
      <c r="ADD274" s="3"/>
      <c r="ADE274" s="3"/>
      <c r="ADF274" s="3"/>
      <c r="ADG274" s="3"/>
      <c r="ADH274" s="3"/>
      <c r="ADI274" s="3"/>
      <c r="ADJ274" s="3"/>
      <c r="ADK274" s="3"/>
      <c r="ADL274" s="3"/>
      <c r="ADM274" s="3"/>
      <c r="ADN274" s="3"/>
      <c r="ADO274" s="3"/>
      <c r="ADP274" s="3"/>
      <c r="ADQ274" s="3"/>
      <c r="ADR274" s="3"/>
      <c r="ADS274" s="3"/>
      <c r="ADT274" s="3"/>
      <c r="ADU274" s="3"/>
      <c r="ADV274" s="3"/>
      <c r="ADW274" s="3"/>
      <c r="ADX274" s="3"/>
      <c r="ADY274" s="3"/>
      <c r="ADZ274" s="3"/>
      <c r="AEA274" s="3"/>
      <c r="AEB274" s="3"/>
      <c r="AEC274" s="3"/>
      <c r="AED274" s="3"/>
      <c r="AEE274" s="3"/>
      <c r="AEF274" s="3"/>
      <c r="AEG274" s="3"/>
      <c r="AEH274" s="3"/>
      <c r="AEI274" s="3"/>
      <c r="AEJ274" s="3"/>
      <c r="AEK274" s="3"/>
      <c r="AEL274" s="3"/>
      <c r="AEM274" s="3"/>
      <c r="AEN274" s="3"/>
      <c r="AEO274" s="3"/>
      <c r="AEP274" s="3"/>
      <c r="AEQ274" s="3"/>
      <c r="AER274" s="3"/>
      <c r="AES274" s="3"/>
      <c r="AET274" s="3"/>
      <c r="AEU274" s="3"/>
      <c r="AEV274" s="3"/>
      <c r="AEW274" s="3"/>
      <c r="AEX274" s="3"/>
      <c r="AEY274" s="3"/>
      <c r="AEZ274" s="3"/>
      <c r="AFA274" s="3"/>
      <c r="AFB274" s="3"/>
      <c r="AFC274" s="3"/>
      <c r="AFD274" s="3"/>
      <c r="AFE274" s="3"/>
      <c r="AFF274" s="3"/>
      <c r="AFG274" s="3"/>
      <c r="AFH274" s="3"/>
      <c r="AFI274" s="3"/>
      <c r="AFJ274" s="3"/>
      <c r="AFK274" s="3"/>
      <c r="AFL274" s="3"/>
      <c r="AFM274" s="3"/>
      <c r="AFN274" s="3"/>
      <c r="AFO274" s="3"/>
      <c r="AFP274" s="3"/>
      <c r="AFQ274" s="3"/>
      <c r="AFR274" s="3"/>
      <c r="AFS274" s="3"/>
      <c r="AFT274" s="3"/>
      <c r="AFU274" s="3"/>
      <c r="AFV274" s="3"/>
      <c r="AFW274" s="3"/>
      <c r="AFX274" s="3"/>
      <c r="AFY274" s="3"/>
      <c r="AFZ274" s="3"/>
      <c r="AGA274" s="3"/>
      <c r="AGB274" s="3"/>
      <c r="AGC274" s="3"/>
      <c r="AGD274" s="3"/>
      <c r="AGE274" s="3"/>
      <c r="AGF274" s="3"/>
      <c r="AGG274" s="3"/>
      <c r="AGH274" s="3"/>
      <c r="AGI274" s="3"/>
      <c r="AGJ274" s="3"/>
      <c r="AGK274" s="3"/>
      <c r="AGL274" s="3"/>
      <c r="AGM274" s="3"/>
      <c r="AGN274" s="3"/>
      <c r="AGO274" s="3"/>
      <c r="AGP274" s="3"/>
      <c r="AGQ274" s="3"/>
      <c r="AGR274" s="3"/>
      <c r="AGS274" s="3"/>
      <c r="AGT274" s="3"/>
      <c r="AGU274" s="3"/>
      <c r="AGV274" s="3"/>
      <c r="AGW274" s="3"/>
      <c r="AGX274" s="3"/>
      <c r="AGY274" s="3"/>
      <c r="AGZ274" s="3"/>
      <c r="AHA274" s="3"/>
      <c r="AHB274" s="3"/>
      <c r="AHC274" s="3"/>
      <c r="AHD274" s="3"/>
      <c r="AHE274" s="3"/>
      <c r="AHF274" s="3"/>
      <c r="AHG274" s="3"/>
      <c r="AHH274" s="3"/>
      <c r="AHI274" s="3"/>
      <c r="AHJ274" s="3"/>
      <c r="AHK274" s="3"/>
      <c r="AHL274" s="3"/>
      <c r="AHM274" s="3"/>
      <c r="AHN274" s="3"/>
      <c r="AHO274" s="3"/>
      <c r="AHP274" s="3"/>
      <c r="AHQ274" s="3"/>
      <c r="AHR274" s="3"/>
      <c r="AHS274" s="3"/>
      <c r="AHT274" s="3"/>
      <c r="AHU274" s="3"/>
      <c r="AHV274" s="3"/>
      <c r="AHW274" s="3"/>
      <c r="AHX274" s="3"/>
      <c r="AHY274" s="3"/>
      <c r="AHZ274" s="3"/>
      <c r="AIA274" s="3"/>
      <c r="AIB274" s="3"/>
      <c r="AIC274" s="3"/>
      <c r="AID274" s="3"/>
      <c r="AIE274" s="3"/>
      <c r="AIF274" s="3"/>
      <c r="AIG274" s="3"/>
      <c r="AIH274" s="3"/>
      <c r="AII274" s="3"/>
      <c r="AIJ274" s="3"/>
      <c r="AIK274" s="3"/>
      <c r="AIL274" s="3"/>
      <c r="AIM274" s="3"/>
      <c r="AIN274" s="3"/>
      <c r="AIO274" s="3"/>
      <c r="AIP274" s="3"/>
      <c r="AIQ274" s="3"/>
      <c r="AIR274" s="3"/>
      <c r="AIS274" s="3"/>
      <c r="AIT274" s="3"/>
      <c r="AIU274" s="3"/>
      <c r="AIV274" s="3"/>
      <c r="AIW274" s="3"/>
      <c r="AIX274" s="3"/>
      <c r="AIY274" s="3"/>
      <c r="AIZ274" s="3"/>
      <c r="AJA274" s="3"/>
      <c r="AJB274" s="3"/>
      <c r="AJC274" s="3"/>
      <c r="AJD274" s="3"/>
      <c r="AJE274" s="3"/>
      <c r="AJF274" s="3"/>
      <c r="AJG274" s="3"/>
      <c r="AJH274" s="3"/>
      <c r="AJI274" s="3"/>
      <c r="AJJ274" s="3"/>
      <c r="AJK274" s="3"/>
      <c r="AJL274" s="3"/>
      <c r="AJM274" s="3"/>
      <c r="AJN274" s="3"/>
      <c r="AJO274" s="3"/>
      <c r="AJP274" s="3"/>
      <c r="AJQ274" s="3"/>
      <c r="AJR274" s="3"/>
      <c r="AJS274" s="3"/>
      <c r="AJT274" s="3"/>
      <c r="AJU274" s="3"/>
      <c r="AJV274" s="3"/>
      <c r="AJW274" s="3"/>
      <c r="AJX274" s="3"/>
      <c r="AJY274" s="3"/>
      <c r="AJZ274" s="3"/>
      <c r="AKA274" s="3"/>
      <c r="AKB274" s="3"/>
      <c r="AKC274" s="3"/>
      <c r="AKD274" s="3"/>
    </row>
    <row r="275" spans="1:966" s="11" customFormat="1" ht="21.9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  <c r="GP275" s="3"/>
      <c r="GQ275" s="3"/>
      <c r="GR275" s="3"/>
      <c r="GS275" s="3"/>
      <c r="GT275" s="3"/>
      <c r="GU275" s="3"/>
      <c r="GV275" s="3"/>
      <c r="GW275" s="3"/>
      <c r="GX275" s="3"/>
      <c r="GY275" s="3"/>
      <c r="GZ275" s="3"/>
      <c r="HA275" s="3"/>
      <c r="HB275" s="3"/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3"/>
      <c r="HQ275" s="3"/>
      <c r="HR275" s="3"/>
      <c r="HS275" s="3"/>
      <c r="HT275" s="3"/>
      <c r="HU275" s="3"/>
      <c r="HV275" s="3"/>
      <c r="HW275" s="3"/>
      <c r="HX275" s="3"/>
      <c r="HY275" s="3"/>
      <c r="HZ275" s="3"/>
      <c r="IA275" s="3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3"/>
      <c r="JM275" s="3"/>
      <c r="JN275" s="3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3"/>
      <c r="KE275" s="3"/>
      <c r="KF275" s="3"/>
      <c r="KG275" s="3"/>
      <c r="KH275" s="3"/>
      <c r="KI275" s="3"/>
      <c r="KJ275" s="3"/>
      <c r="KK275" s="3"/>
      <c r="KL275" s="3"/>
      <c r="KM275" s="3"/>
      <c r="KN275" s="3"/>
      <c r="KO275" s="3"/>
      <c r="KP275" s="3"/>
      <c r="KQ275" s="3"/>
      <c r="KR275" s="3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3"/>
      <c r="LP275" s="3"/>
      <c r="LQ275" s="3"/>
      <c r="LR275" s="3"/>
      <c r="LS275" s="3"/>
      <c r="LT275" s="3"/>
      <c r="LU275" s="3"/>
      <c r="LV275" s="3"/>
      <c r="LW275" s="3"/>
      <c r="LX275" s="3"/>
      <c r="LY275" s="3"/>
      <c r="LZ275" s="3"/>
      <c r="MA275" s="3"/>
      <c r="MB275" s="3"/>
      <c r="MC275" s="3"/>
      <c r="MD275" s="3"/>
      <c r="ME275" s="3"/>
      <c r="MF275" s="3"/>
      <c r="MG275" s="3"/>
      <c r="MH275" s="3"/>
      <c r="MI275" s="3"/>
      <c r="MJ275" s="3"/>
      <c r="MK275" s="3"/>
      <c r="ML275" s="3"/>
      <c r="MM275" s="3"/>
      <c r="MN275" s="3"/>
      <c r="MO275" s="3"/>
      <c r="MP275" s="3"/>
      <c r="MQ275" s="3"/>
      <c r="MR275" s="3"/>
      <c r="MS275" s="3"/>
      <c r="MT275" s="3"/>
      <c r="MU275" s="3"/>
      <c r="MV275" s="3"/>
      <c r="MW275" s="3"/>
      <c r="MX275" s="3"/>
      <c r="MY275" s="3"/>
      <c r="MZ275" s="3"/>
      <c r="NA275" s="3"/>
      <c r="NB275" s="3"/>
      <c r="NC275" s="3"/>
      <c r="ND275" s="3"/>
      <c r="NE275" s="3"/>
      <c r="NF275" s="3"/>
      <c r="NG275" s="3"/>
      <c r="NH275" s="3"/>
      <c r="NI275" s="3"/>
      <c r="NJ275" s="3"/>
      <c r="NK275" s="3"/>
      <c r="NL275" s="3"/>
      <c r="NM275" s="3"/>
      <c r="NN275" s="3"/>
      <c r="NO275" s="3"/>
      <c r="NP275" s="3"/>
      <c r="NQ275" s="3"/>
      <c r="NR275" s="3"/>
      <c r="NS275" s="3"/>
      <c r="NT275" s="3"/>
      <c r="NU275" s="3"/>
      <c r="NV275" s="3"/>
      <c r="NW275" s="3"/>
      <c r="NX275" s="3"/>
      <c r="NY275" s="3"/>
      <c r="NZ275" s="3"/>
      <c r="OA275" s="3"/>
      <c r="OB275" s="3"/>
      <c r="OC275" s="3"/>
      <c r="OD275" s="3"/>
      <c r="OE275" s="3"/>
      <c r="OF275" s="3"/>
      <c r="OG275" s="3"/>
      <c r="OH275" s="3"/>
      <c r="OI275" s="3"/>
      <c r="OJ275" s="3"/>
      <c r="OK275" s="3"/>
      <c r="OL275" s="3"/>
      <c r="OM275" s="3"/>
      <c r="ON275" s="3"/>
      <c r="OO275" s="3"/>
      <c r="OP275" s="3"/>
      <c r="OQ275" s="3"/>
      <c r="OR275" s="3"/>
      <c r="OS275" s="3"/>
      <c r="OT275" s="3"/>
      <c r="OU275" s="3"/>
      <c r="OV275" s="3"/>
      <c r="OW275" s="3"/>
      <c r="OX275" s="3"/>
      <c r="OY275" s="3"/>
      <c r="OZ275" s="3"/>
      <c r="PA275" s="3"/>
      <c r="PB275" s="3"/>
      <c r="PC275" s="3"/>
      <c r="PD275" s="3"/>
      <c r="PE275" s="3"/>
      <c r="PF275" s="3"/>
      <c r="PG275" s="3"/>
      <c r="PH275" s="3"/>
      <c r="PI275" s="3"/>
      <c r="PJ275" s="3"/>
      <c r="PK275" s="3"/>
      <c r="PL275" s="3"/>
      <c r="PM275" s="3"/>
      <c r="PN275" s="3"/>
      <c r="PO275" s="3"/>
      <c r="PP275" s="3"/>
      <c r="PQ275" s="3"/>
      <c r="PR275" s="3"/>
      <c r="PS275" s="3"/>
      <c r="PT275" s="3"/>
      <c r="PU275" s="3"/>
      <c r="PV275" s="3"/>
      <c r="PW275" s="3"/>
      <c r="PX275" s="3"/>
      <c r="PY275" s="3"/>
      <c r="PZ275" s="3"/>
      <c r="QA275" s="3"/>
      <c r="QB275" s="3"/>
      <c r="QC275" s="3"/>
      <c r="QD275" s="3"/>
      <c r="QE275" s="3"/>
      <c r="QF275" s="3"/>
      <c r="QG275" s="3"/>
      <c r="QH275" s="3"/>
      <c r="QI275" s="3"/>
      <c r="QJ275" s="3"/>
      <c r="QK275" s="3"/>
      <c r="QL275" s="3"/>
      <c r="QM275" s="3"/>
      <c r="QN275" s="3"/>
      <c r="QO275" s="3"/>
      <c r="QP275" s="3"/>
      <c r="QQ275" s="3"/>
      <c r="QR275" s="3"/>
      <c r="QS275" s="3"/>
      <c r="QT275" s="3"/>
      <c r="QU275" s="3"/>
      <c r="QV275" s="3"/>
      <c r="QW275" s="3"/>
      <c r="QX275" s="3"/>
      <c r="QY275" s="3"/>
      <c r="QZ275" s="3"/>
      <c r="RA275" s="3"/>
      <c r="RB275" s="3"/>
      <c r="RC275" s="3"/>
      <c r="RD275" s="3"/>
      <c r="RE275" s="3"/>
      <c r="RF275" s="3"/>
      <c r="RG275" s="3"/>
      <c r="RH275" s="3"/>
      <c r="RI275" s="3"/>
      <c r="RJ275" s="3"/>
      <c r="RK275" s="3"/>
      <c r="RL275" s="3"/>
      <c r="RM275" s="3"/>
      <c r="RN275" s="3"/>
      <c r="RO275" s="3"/>
      <c r="RP275" s="3"/>
      <c r="RQ275" s="3"/>
      <c r="RR275" s="3"/>
      <c r="RS275" s="3"/>
      <c r="RT275" s="3"/>
      <c r="RU275" s="3"/>
      <c r="RV275" s="3"/>
      <c r="RW275" s="3"/>
      <c r="RX275" s="3"/>
      <c r="RY275" s="3"/>
      <c r="RZ275" s="3"/>
      <c r="SA275" s="3"/>
      <c r="SB275" s="3"/>
      <c r="SC275" s="3"/>
      <c r="SD275" s="3"/>
      <c r="SE275" s="3"/>
      <c r="SF275" s="3"/>
      <c r="SG275" s="3"/>
      <c r="SH275" s="3"/>
      <c r="SI275" s="3"/>
      <c r="SJ275" s="3"/>
      <c r="SK275" s="3"/>
      <c r="SL275" s="3"/>
      <c r="SM275" s="3"/>
      <c r="SN275" s="3"/>
      <c r="SO275" s="3"/>
      <c r="SP275" s="3"/>
      <c r="SQ275" s="3"/>
      <c r="SR275" s="3"/>
      <c r="SS275" s="3"/>
      <c r="ST275" s="3"/>
      <c r="SU275" s="3"/>
      <c r="SV275" s="3"/>
      <c r="SW275" s="3"/>
      <c r="SX275" s="3"/>
      <c r="SY275" s="3"/>
      <c r="SZ275" s="3"/>
      <c r="TA275" s="3"/>
      <c r="TB275" s="3"/>
      <c r="TC275" s="3"/>
      <c r="TD275" s="3"/>
      <c r="TE275" s="3"/>
      <c r="TF275" s="3"/>
      <c r="TG275" s="3"/>
      <c r="TH275" s="3"/>
      <c r="TI275" s="3"/>
      <c r="TJ275" s="3"/>
      <c r="TK275" s="3"/>
      <c r="TL275" s="3"/>
      <c r="TM275" s="3"/>
      <c r="TN275" s="3"/>
      <c r="TO275" s="3"/>
      <c r="TP275" s="3"/>
      <c r="TQ275" s="3"/>
      <c r="TR275" s="3"/>
      <c r="TS275" s="3"/>
      <c r="TT275" s="3"/>
      <c r="TU275" s="3"/>
      <c r="TV275" s="3"/>
      <c r="TW275" s="3"/>
      <c r="TX275" s="3"/>
      <c r="TY275" s="3"/>
      <c r="TZ275" s="3"/>
      <c r="UA275" s="3"/>
      <c r="UB275" s="3"/>
      <c r="UC275" s="3"/>
      <c r="UD275" s="3"/>
      <c r="UE275" s="3"/>
      <c r="UF275" s="3"/>
      <c r="UG275" s="3"/>
      <c r="UH275" s="3"/>
      <c r="UI275" s="3"/>
      <c r="UJ275" s="3"/>
      <c r="UK275" s="3"/>
      <c r="UL275" s="3"/>
      <c r="UM275" s="3"/>
      <c r="UN275" s="3"/>
      <c r="UO275" s="3"/>
      <c r="UP275" s="3"/>
      <c r="UQ275" s="3"/>
      <c r="UR275" s="3"/>
      <c r="US275" s="3"/>
      <c r="UT275" s="3"/>
      <c r="UU275" s="3"/>
      <c r="UV275" s="3"/>
      <c r="UW275" s="3"/>
      <c r="UX275" s="3"/>
      <c r="UY275" s="3"/>
      <c r="UZ275" s="3"/>
      <c r="VA275" s="3"/>
      <c r="VB275" s="3"/>
      <c r="VC275" s="3"/>
      <c r="VD275" s="3"/>
      <c r="VE275" s="3"/>
      <c r="VF275" s="3"/>
      <c r="VG275" s="3"/>
      <c r="VH275" s="3"/>
      <c r="VI275" s="3"/>
      <c r="VJ275" s="3"/>
      <c r="VK275" s="3"/>
      <c r="VL275" s="3"/>
      <c r="VM275" s="3"/>
      <c r="VN275" s="3"/>
      <c r="VO275" s="3"/>
      <c r="VP275" s="3"/>
      <c r="VQ275" s="3"/>
      <c r="VR275" s="3"/>
      <c r="VS275" s="3"/>
      <c r="VT275" s="3"/>
      <c r="VU275" s="3"/>
      <c r="VV275" s="3"/>
      <c r="VW275" s="3"/>
      <c r="VX275" s="3"/>
      <c r="VY275" s="3"/>
      <c r="VZ275" s="3"/>
      <c r="WA275" s="3"/>
      <c r="WB275" s="3"/>
      <c r="WC275" s="3"/>
      <c r="WD275" s="3"/>
      <c r="WE275" s="3"/>
      <c r="WF275" s="3"/>
      <c r="WG275" s="3"/>
      <c r="WH275" s="3"/>
      <c r="WI275" s="3"/>
      <c r="WJ275" s="3"/>
      <c r="WK275" s="3"/>
      <c r="WL275" s="3"/>
      <c r="WM275" s="3"/>
      <c r="WN275" s="3"/>
      <c r="WO275" s="3"/>
      <c r="WP275" s="3"/>
      <c r="WQ275" s="3"/>
      <c r="WR275" s="3"/>
      <c r="WS275" s="3"/>
      <c r="WT275" s="3"/>
      <c r="WU275" s="3"/>
      <c r="WV275" s="3"/>
      <c r="WW275" s="3"/>
      <c r="WX275" s="3"/>
      <c r="WY275" s="3"/>
      <c r="WZ275" s="3"/>
      <c r="XA275" s="3"/>
      <c r="XB275" s="3"/>
      <c r="XC275" s="3"/>
      <c r="XD275" s="3"/>
      <c r="XE275" s="3"/>
      <c r="XF275" s="3"/>
      <c r="XG275" s="3"/>
      <c r="XH275" s="3"/>
      <c r="XI275" s="3"/>
      <c r="XJ275" s="3"/>
      <c r="XK275" s="3"/>
      <c r="XL275" s="3"/>
      <c r="XM275" s="3"/>
      <c r="XN275" s="3"/>
      <c r="XO275" s="3"/>
      <c r="XP275" s="3"/>
      <c r="XQ275" s="3"/>
      <c r="XR275" s="3"/>
      <c r="XS275" s="3"/>
      <c r="XT275" s="3"/>
      <c r="XU275" s="3"/>
      <c r="XV275" s="3"/>
      <c r="XW275" s="3"/>
      <c r="XX275" s="3"/>
      <c r="XY275" s="3"/>
      <c r="XZ275" s="3"/>
      <c r="YA275" s="3"/>
      <c r="YB275" s="3"/>
      <c r="YC275" s="3"/>
      <c r="YD275" s="3"/>
      <c r="YE275" s="3"/>
      <c r="YF275" s="3"/>
      <c r="YG275" s="3"/>
      <c r="YH275" s="3"/>
      <c r="YI275" s="3"/>
      <c r="YJ275" s="3"/>
      <c r="YK275" s="3"/>
      <c r="YL275" s="3"/>
      <c r="YM275" s="3"/>
      <c r="YN275" s="3"/>
      <c r="YO275" s="3"/>
      <c r="YP275" s="3"/>
      <c r="YQ275" s="3"/>
      <c r="YR275" s="3"/>
      <c r="YS275" s="3"/>
      <c r="YT275" s="3"/>
      <c r="YU275" s="3"/>
      <c r="YV275" s="3"/>
      <c r="YW275" s="3"/>
      <c r="YX275" s="3"/>
      <c r="YY275" s="3"/>
      <c r="YZ275" s="3"/>
      <c r="ZA275" s="3"/>
      <c r="ZB275" s="3"/>
      <c r="ZC275" s="3"/>
      <c r="ZD275" s="3"/>
      <c r="ZE275" s="3"/>
      <c r="ZF275" s="3"/>
      <c r="ZG275" s="3"/>
      <c r="ZH275" s="3"/>
      <c r="ZI275" s="3"/>
      <c r="ZJ275" s="3"/>
      <c r="ZK275" s="3"/>
      <c r="ZL275" s="3"/>
      <c r="ZM275" s="3"/>
      <c r="ZN275" s="3"/>
      <c r="ZO275" s="3"/>
      <c r="ZP275" s="3"/>
      <c r="ZQ275" s="3"/>
      <c r="ZR275" s="3"/>
      <c r="ZS275" s="3"/>
      <c r="ZT275" s="3"/>
      <c r="ZU275" s="3"/>
      <c r="ZV275" s="3"/>
      <c r="ZW275" s="3"/>
      <c r="ZX275" s="3"/>
      <c r="ZY275" s="3"/>
      <c r="ZZ275" s="3"/>
      <c r="AAA275" s="3"/>
      <c r="AAB275" s="3"/>
      <c r="AAC275" s="3"/>
      <c r="AAD275" s="3"/>
      <c r="AAE275" s="3"/>
      <c r="AAF275" s="3"/>
      <c r="AAG275" s="3"/>
      <c r="AAH275" s="3"/>
      <c r="AAI275" s="3"/>
      <c r="AAJ275" s="3"/>
      <c r="AAK275" s="3"/>
      <c r="AAL275" s="3"/>
      <c r="AAM275" s="3"/>
      <c r="AAN275" s="3"/>
      <c r="AAO275" s="3"/>
      <c r="AAP275" s="3"/>
      <c r="AAQ275" s="3"/>
      <c r="AAR275" s="3"/>
      <c r="AAS275" s="3"/>
      <c r="AAT275" s="3"/>
      <c r="AAU275" s="3"/>
      <c r="AAV275" s="3"/>
      <c r="AAW275" s="3"/>
      <c r="AAX275" s="3"/>
      <c r="AAY275" s="3"/>
      <c r="AAZ275" s="3"/>
      <c r="ABA275" s="3"/>
      <c r="ABB275" s="3"/>
      <c r="ABC275" s="3"/>
      <c r="ABD275" s="3"/>
      <c r="ABE275" s="3"/>
      <c r="ABF275" s="3"/>
      <c r="ABG275" s="3"/>
      <c r="ABH275" s="3"/>
      <c r="ABI275" s="3"/>
      <c r="ABJ275" s="3"/>
      <c r="ABK275" s="3"/>
      <c r="ABL275" s="3"/>
      <c r="ABM275" s="3"/>
      <c r="ABN275" s="3"/>
      <c r="ABO275" s="3"/>
      <c r="ABP275" s="3"/>
      <c r="ABQ275" s="3"/>
      <c r="ABR275" s="3"/>
      <c r="ABS275" s="3"/>
      <c r="ABT275" s="3"/>
      <c r="ABU275" s="3"/>
      <c r="ABV275" s="3"/>
      <c r="ABW275" s="3"/>
      <c r="ABX275" s="3"/>
      <c r="ABY275" s="3"/>
      <c r="ABZ275" s="3"/>
      <c r="ACA275" s="3"/>
      <c r="ACB275" s="3"/>
      <c r="ACC275" s="3"/>
      <c r="ACD275" s="3"/>
      <c r="ACE275" s="3"/>
      <c r="ACF275" s="3"/>
      <c r="ACG275" s="3"/>
      <c r="ACH275" s="3"/>
      <c r="ACI275" s="3"/>
      <c r="ACJ275" s="3"/>
      <c r="ACK275" s="3"/>
      <c r="ACL275" s="3"/>
      <c r="ACM275" s="3"/>
      <c r="ACN275" s="3"/>
      <c r="ACO275" s="3"/>
      <c r="ACP275" s="3"/>
      <c r="ACQ275" s="3"/>
      <c r="ACR275" s="3"/>
      <c r="ACS275" s="3"/>
      <c r="ACT275" s="3"/>
      <c r="ACU275" s="3"/>
      <c r="ACV275" s="3"/>
      <c r="ACW275" s="3"/>
      <c r="ACX275" s="3"/>
      <c r="ACY275" s="3"/>
      <c r="ACZ275" s="3"/>
      <c r="ADA275" s="3"/>
      <c r="ADB275" s="3"/>
      <c r="ADC275" s="3"/>
      <c r="ADD275" s="3"/>
      <c r="ADE275" s="3"/>
      <c r="ADF275" s="3"/>
      <c r="ADG275" s="3"/>
      <c r="ADH275" s="3"/>
      <c r="ADI275" s="3"/>
      <c r="ADJ275" s="3"/>
      <c r="ADK275" s="3"/>
      <c r="ADL275" s="3"/>
      <c r="ADM275" s="3"/>
      <c r="ADN275" s="3"/>
      <c r="ADO275" s="3"/>
      <c r="ADP275" s="3"/>
      <c r="ADQ275" s="3"/>
      <c r="ADR275" s="3"/>
      <c r="ADS275" s="3"/>
      <c r="ADT275" s="3"/>
      <c r="ADU275" s="3"/>
      <c r="ADV275" s="3"/>
      <c r="ADW275" s="3"/>
      <c r="ADX275" s="3"/>
      <c r="ADY275" s="3"/>
      <c r="ADZ275" s="3"/>
      <c r="AEA275" s="3"/>
      <c r="AEB275" s="3"/>
      <c r="AEC275" s="3"/>
      <c r="AED275" s="3"/>
      <c r="AEE275" s="3"/>
      <c r="AEF275" s="3"/>
      <c r="AEG275" s="3"/>
      <c r="AEH275" s="3"/>
      <c r="AEI275" s="3"/>
      <c r="AEJ275" s="3"/>
      <c r="AEK275" s="3"/>
      <c r="AEL275" s="3"/>
      <c r="AEM275" s="3"/>
      <c r="AEN275" s="3"/>
      <c r="AEO275" s="3"/>
      <c r="AEP275" s="3"/>
      <c r="AEQ275" s="3"/>
      <c r="AER275" s="3"/>
      <c r="AES275" s="3"/>
      <c r="AET275" s="3"/>
      <c r="AEU275" s="3"/>
      <c r="AEV275" s="3"/>
      <c r="AEW275" s="3"/>
      <c r="AEX275" s="3"/>
      <c r="AEY275" s="3"/>
      <c r="AEZ275" s="3"/>
      <c r="AFA275" s="3"/>
      <c r="AFB275" s="3"/>
      <c r="AFC275" s="3"/>
      <c r="AFD275" s="3"/>
      <c r="AFE275" s="3"/>
      <c r="AFF275" s="3"/>
      <c r="AFG275" s="3"/>
      <c r="AFH275" s="3"/>
      <c r="AFI275" s="3"/>
      <c r="AFJ275" s="3"/>
      <c r="AFK275" s="3"/>
      <c r="AFL275" s="3"/>
      <c r="AFM275" s="3"/>
      <c r="AFN275" s="3"/>
      <c r="AFO275" s="3"/>
      <c r="AFP275" s="3"/>
      <c r="AFQ275" s="3"/>
      <c r="AFR275" s="3"/>
      <c r="AFS275" s="3"/>
      <c r="AFT275" s="3"/>
      <c r="AFU275" s="3"/>
      <c r="AFV275" s="3"/>
      <c r="AFW275" s="3"/>
      <c r="AFX275" s="3"/>
      <c r="AFY275" s="3"/>
      <c r="AFZ275" s="3"/>
      <c r="AGA275" s="3"/>
      <c r="AGB275" s="3"/>
      <c r="AGC275" s="3"/>
      <c r="AGD275" s="3"/>
      <c r="AGE275" s="3"/>
      <c r="AGF275" s="3"/>
      <c r="AGG275" s="3"/>
      <c r="AGH275" s="3"/>
      <c r="AGI275" s="3"/>
      <c r="AGJ275" s="3"/>
      <c r="AGK275" s="3"/>
      <c r="AGL275" s="3"/>
      <c r="AGM275" s="3"/>
      <c r="AGN275" s="3"/>
      <c r="AGO275" s="3"/>
      <c r="AGP275" s="3"/>
      <c r="AGQ275" s="3"/>
      <c r="AGR275" s="3"/>
      <c r="AGS275" s="3"/>
      <c r="AGT275" s="3"/>
      <c r="AGU275" s="3"/>
      <c r="AGV275" s="3"/>
      <c r="AGW275" s="3"/>
      <c r="AGX275" s="3"/>
      <c r="AGY275" s="3"/>
      <c r="AGZ275" s="3"/>
      <c r="AHA275" s="3"/>
      <c r="AHB275" s="3"/>
      <c r="AHC275" s="3"/>
      <c r="AHD275" s="3"/>
      <c r="AHE275" s="3"/>
      <c r="AHF275" s="3"/>
      <c r="AHG275" s="3"/>
      <c r="AHH275" s="3"/>
      <c r="AHI275" s="3"/>
      <c r="AHJ275" s="3"/>
      <c r="AHK275" s="3"/>
      <c r="AHL275" s="3"/>
      <c r="AHM275" s="3"/>
      <c r="AHN275" s="3"/>
      <c r="AHO275" s="3"/>
      <c r="AHP275" s="3"/>
      <c r="AHQ275" s="3"/>
      <c r="AHR275" s="3"/>
      <c r="AHS275" s="3"/>
      <c r="AHT275" s="3"/>
      <c r="AHU275" s="3"/>
      <c r="AHV275" s="3"/>
      <c r="AHW275" s="3"/>
      <c r="AHX275" s="3"/>
      <c r="AHY275" s="3"/>
      <c r="AHZ275" s="3"/>
      <c r="AIA275" s="3"/>
      <c r="AIB275" s="3"/>
      <c r="AIC275" s="3"/>
      <c r="AID275" s="3"/>
      <c r="AIE275" s="3"/>
      <c r="AIF275" s="3"/>
      <c r="AIG275" s="3"/>
      <c r="AIH275" s="3"/>
      <c r="AII275" s="3"/>
      <c r="AIJ275" s="3"/>
      <c r="AIK275" s="3"/>
      <c r="AIL275" s="3"/>
      <c r="AIM275" s="3"/>
      <c r="AIN275" s="3"/>
      <c r="AIO275" s="3"/>
      <c r="AIP275" s="3"/>
      <c r="AIQ275" s="3"/>
      <c r="AIR275" s="3"/>
      <c r="AIS275" s="3"/>
      <c r="AIT275" s="3"/>
      <c r="AIU275" s="3"/>
      <c r="AIV275" s="3"/>
      <c r="AIW275" s="3"/>
      <c r="AIX275" s="3"/>
      <c r="AIY275" s="3"/>
      <c r="AIZ275" s="3"/>
      <c r="AJA275" s="3"/>
      <c r="AJB275" s="3"/>
      <c r="AJC275" s="3"/>
      <c r="AJD275" s="3"/>
      <c r="AJE275" s="3"/>
      <c r="AJF275" s="3"/>
      <c r="AJG275" s="3"/>
      <c r="AJH275" s="3"/>
      <c r="AJI275" s="3"/>
      <c r="AJJ275" s="3"/>
      <c r="AJK275" s="3"/>
      <c r="AJL275" s="3"/>
      <c r="AJM275" s="3"/>
      <c r="AJN275" s="3"/>
      <c r="AJO275" s="3"/>
      <c r="AJP275" s="3"/>
      <c r="AJQ275" s="3"/>
      <c r="AJR275" s="3"/>
      <c r="AJS275" s="3"/>
      <c r="AJT275" s="3"/>
      <c r="AJU275" s="3"/>
      <c r="AJV275" s="3"/>
      <c r="AJW275" s="3"/>
      <c r="AJX275" s="3"/>
      <c r="AJY275" s="3"/>
      <c r="AJZ275" s="3"/>
      <c r="AKA275" s="3"/>
      <c r="AKB275" s="3"/>
      <c r="AKC275" s="3"/>
      <c r="AKD275" s="3"/>
    </row>
    <row r="276" spans="1:966" ht="21.95" customHeight="1" x14ac:dyDescent="0.25">
      <c r="D276" s="1"/>
    </row>
    <row r="277" spans="1:966" ht="21.95" customHeight="1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966" ht="21.95" customHeight="1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966" ht="21.95" customHeight="1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966" ht="21.95" customHeight="1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966" ht="21.95" customHeight="1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966" ht="21.95" customHeight="1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966" ht="21.95" customHeight="1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966" ht="21.95" customHeight="1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966" ht="21.95" customHeight="1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966" ht="21.95" customHeight="1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966" ht="21.95" customHeight="1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966" ht="21.95" customHeight="1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2:13" ht="21.95" customHeight="1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2:13" ht="21.95" customHeight="1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2:13" ht="21.95" customHeight="1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2:13" ht="21.95" customHeight="1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2:13" ht="21.95" customHeight="1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2:13" ht="21.95" customHeight="1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2:13" ht="21.95" customHeight="1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2:13" ht="21.95" customHeight="1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2:13" ht="21.95" customHeight="1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2:13" ht="21.95" customHeight="1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2:13" ht="21.95" customHeight="1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2:13" ht="21.95" customHeight="1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2:13" ht="21.95" customHeight="1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2:13" ht="21.95" customHeight="1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2:13" ht="21.95" customHeight="1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2:13" ht="21.95" customHeight="1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2:13" ht="21.95" customHeight="1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2:13" ht="21.95" customHeight="1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2:13" ht="21.95" customHeight="1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2:13" ht="21.95" customHeight="1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2:13" ht="21.95" customHeight="1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2:13" ht="21.95" customHeight="1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2:13" ht="21.95" customHeight="1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2:13" ht="21.95" customHeight="1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2:13" ht="21.95" customHeight="1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2:13" ht="21.95" customHeight="1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2:13" ht="21.95" customHeight="1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2:13" ht="21.95" customHeight="1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2:13" ht="21.95" customHeight="1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2:13" ht="21.95" customHeight="1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2:13" ht="21.95" customHeight="1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2:13" ht="21.95" customHeight="1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2:13" ht="21.95" customHeight="1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2:13" ht="21.95" customHeight="1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2:13" ht="21.95" customHeight="1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2:13" ht="21.95" customHeight="1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2:13" ht="21.95" customHeight="1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2:13" ht="21.95" customHeight="1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2:13" ht="21.95" customHeight="1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2:13" ht="21.95" customHeight="1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2:13" ht="21.95" customHeight="1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2:13" ht="21.95" customHeight="1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2:13" ht="21.95" customHeight="1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2:13" ht="21.95" customHeight="1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2:13" ht="21.95" customHeight="1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2:13" ht="21.95" customHeight="1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2:13" ht="21.95" customHeight="1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2:13" ht="21.95" customHeight="1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2:13" ht="21.95" customHeight="1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2:13" ht="21.95" customHeight="1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2:13" ht="21.95" customHeight="1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2:13" ht="21.95" customHeight="1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2:13" ht="21.95" customHeight="1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2:13" ht="21.95" customHeight="1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2:13" ht="21.95" customHeight="1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2:13" ht="21.95" customHeight="1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2:13" ht="21.95" customHeight="1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2:13" ht="21.95" customHeight="1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2:13" ht="21.95" customHeight="1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2:13" ht="21.95" customHeight="1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2:13" ht="21.95" customHeight="1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2:13" ht="21.95" customHeight="1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2:13" ht="21.95" customHeight="1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2:13" ht="21.95" customHeight="1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2:13" ht="21.95" customHeight="1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2:13" ht="21.95" customHeight="1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2:13" ht="21.95" customHeight="1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2:13" ht="21.95" customHeight="1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2:13" ht="21.95" customHeight="1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2:13" ht="21.95" customHeight="1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2:13" ht="21.95" customHeight="1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2:13" ht="21.95" customHeight="1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2:13" ht="21.95" customHeight="1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2:13" ht="21.95" customHeight="1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2:13" ht="21.95" customHeight="1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2:13" ht="21.95" customHeight="1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2:13" ht="21.95" customHeight="1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2:13" ht="21.95" customHeight="1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2:13" ht="21.95" customHeight="1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2:13" ht="21.95" customHeight="1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  <row r="369" spans="2:13" ht="21.95" customHeight="1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</row>
    <row r="370" spans="2:13" ht="21.95" customHeight="1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</row>
    <row r="371" spans="2:13" ht="21.95" customHeight="1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</row>
    <row r="372" spans="2:13" ht="21.95" customHeight="1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</row>
    <row r="373" spans="2:13" ht="21.95" customHeight="1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</row>
    <row r="374" spans="2:13" ht="21.95" customHeight="1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spans="2:13" ht="21.95" customHeight="1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</row>
    <row r="376" spans="2:13" ht="21.95" customHeight="1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spans="2:13" ht="21.95" customHeight="1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</row>
    <row r="378" spans="2:13" ht="21.95" customHeight="1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</row>
    <row r="379" spans="2:13" ht="21.95" customHeight="1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</row>
    <row r="380" spans="2:13" ht="21.95" customHeight="1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</row>
    <row r="381" spans="2:13" ht="21.95" customHeight="1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</row>
    <row r="382" spans="2:13" ht="21.95" customHeight="1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</row>
    <row r="383" spans="2:13" ht="21.95" customHeight="1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</row>
    <row r="384" spans="2:13" ht="21.95" customHeight="1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</row>
    <row r="385" spans="2:13" ht="21.95" customHeight="1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</row>
    <row r="386" spans="2:13" ht="21.95" customHeight="1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</row>
    <row r="387" spans="2:13" ht="21.95" customHeight="1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</row>
    <row r="388" spans="2:13" ht="21.95" customHeight="1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</row>
    <row r="389" spans="2:13" ht="21.95" customHeight="1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</row>
    <row r="390" spans="2:13" ht="21.95" customHeight="1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</row>
    <row r="391" spans="2:13" ht="21.95" customHeight="1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</row>
    <row r="392" spans="2:13" ht="21.95" customHeight="1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</row>
    <row r="393" spans="2:13" ht="21.95" customHeight="1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</row>
    <row r="394" spans="2:13" ht="21.95" customHeight="1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</row>
    <row r="395" spans="2:13" ht="21.95" customHeight="1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spans="2:13" ht="21.95" customHeight="1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</row>
    <row r="397" spans="2:13" ht="21.95" customHeight="1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spans="2:13" ht="21.95" customHeight="1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</row>
    <row r="399" spans="2:13" ht="21.95" customHeight="1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</row>
    <row r="400" spans="2:13" ht="21.95" customHeight="1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</row>
    <row r="401" spans="2:13" ht="21.95" customHeight="1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</row>
    <row r="402" spans="2:13" ht="21.95" customHeight="1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</row>
    <row r="403" spans="2:13" ht="21.95" customHeight="1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</row>
    <row r="404" spans="2:13" ht="21.95" customHeight="1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</row>
    <row r="405" spans="2:13" ht="21.95" customHeight="1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</row>
    <row r="406" spans="2:13" ht="21.95" customHeight="1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</row>
    <row r="407" spans="2:13" ht="21.95" customHeight="1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</row>
    <row r="408" spans="2:13" ht="21.95" customHeight="1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</row>
    <row r="409" spans="2:13" ht="21.95" customHeight="1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</row>
    <row r="410" spans="2:13" ht="21.95" customHeight="1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2:13" ht="21.95" customHeight="1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2:13" ht="21.95" customHeight="1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</row>
    <row r="413" spans="2:13" ht="21.95" customHeight="1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</row>
    <row r="414" spans="2:13" ht="21.95" customHeight="1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</row>
    <row r="415" spans="2:13" ht="21.95" customHeight="1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</row>
    <row r="416" spans="2:13" ht="21.95" customHeight="1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spans="2:13" ht="21.95" customHeight="1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</row>
    <row r="418" spans="2:13" ht="21.95" customHeight="1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spans="2:13" ht="21.95" customHeight="1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</row>
    <row r="420" spans="2:13" ht="21.95" customHeight="1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</row>
    <row r="421" spans="2:13" ht="21.95" customHeight="1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</row>
    <row r="422" spans="2:13" ht="21.95" customHeight="1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</row>
    <row r="423" spans="2:13" ht="21.95" customHeight="1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</row>
    <row r="424" spans="2:13" ht="21.95" customHeight="1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</row>
    <row r="425" spans="2:13" ht="21.95" customHeight="1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</row>
    <row r="426" spans="2:13" ht="21.95" customHeight="1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</row>
    <row r="427" spans="2:13" ht="21.95" customHeight="1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</row>
    <row r="428" spans="2:13" ht="21.95" customHeight="1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</row>
    <row r="429" spans="2:13" ht="21.95" customHeight="1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</row>
    <row r="430" spans="2:13" ht="21.95" customHeight="1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</row>
    <row r="431" spans="2:13" ht="21.95" customHeight="1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spans="2:13" ht="21.95" customHeight="1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</row>
    <row r="433" spans="2:13" ht="21.95" customHeight="1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</row>
    <row r="434" spans="2:13" ht="21.95" customHeight="1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2:13" ht="21.95" customHeight="1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2:13" ht="21.95" customHeight="1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2:13" ht="21.95" customHeight="1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2:13" ht="21.95" customHeight="1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2:13" ht="21.95" customHeight="1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  <row r="440" spans="2:13" ht="21.95" customHeight="1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</row>
    <row r="441" spans="2:13" ht="21.95" customHeight="1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</row>
    <row r="442" spans="2:13" ht="21.95" customHeight="1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</row>
    <row r="443" spans="2:13" ht="21.95" customHeight="1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</row>
    <row r="444" spans="2:13" ht="21.95" customHeight="1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</row>
    <row r="445" spans="2:13" ht="21.95" customHeight="1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</row>
    <row r="446" spans="2:13" ht="21.95" customHeight="1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</row>
    <row r="447" spans="2:13" ht="21.95" customHeight="1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</row>
    <row r="448" spans="2:13" ht="21.95" customHeight="1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</row>
    <row r="449" spans="2:13" ht="21.95" customHeight="1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</row>
    <row r="450" spans="2:13" ht="21.95" customHeight="1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</row>
    <row r="451" spans="2:13" ht="21.95" customHeight="1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</row>
    <row r="452" spans="2:13" ht="21.95" customHeight="1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2:13" ht="21.95" customHeight="1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2:13" ht="21.95" customHeight="1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2:13" ht="21.95" customHeight="1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2:13" ht="21.95" customHeight="1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2:13" ht="21.95" customHeight="1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  <row r="458" spans="2:13" ht="21.95" customHeight="1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</row>
    <row r="459" spans="2:13" ht="21.95" customHeight="1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</row>
    <row r="460" spans="2:13" ht="21.95" customHeight="1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</row>
    <row r="461" spans="2:13" ht="21.95" customHeight="1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</row>
    <row r="462" spans="2:13" ht="21.95" customHeight="1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</row>
    <row r="463" spans="2:13" ht="21.95" customHeight="1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</row>
    <row r="464" spans="2:13" ht="21.95" customHeight="1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</row>
    <row r="465" spans="2:13" ht="21.95" customHeight="1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</row>
    <row r="466" spans="2:13" ht="21.95" customHeight="1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2:13" ht="21.95" customHeight="1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2:13" ht="21.95" customHeight="1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2:13" ht="21.95" customHeight="1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2:13" ht="21.95" customHeight="1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2:13" ht="21.95" customHeight="1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  <row r="472" spans="2:13" ht="21.95" customHeight="1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</row>
    <row r="473" spans="2:13" ht="21.95" customHeight="1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</row>
    <row r="474" spans="2:13" ht="21.95" customHeight="1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</row>
    <row r="475" spans="2:13" ht="21.95" customHeight="1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</row>
    <row r="476" spans="2:13" ht="21.95" customHeight="1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</row>
    <row r="477" spans="2:13" ht="21.95" customHeight="1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</row>
    <row r="478" spans="2:13" ht="21.95" customHeight="1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</row>
    <row r="479" spans="2:13" ht="21.95" customHeight="1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</row>
    <row r="480" spans="2:13" ht="21.95" customHeight="1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</row>
    <row r="481" spans="2:13" ht="21.95" customHeight="1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</row>
    <row r="482" spans="2:13" ht="21.95" customHeight="1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</row>
    <row r="483" spans="2:13" ht="21.95" customHeight="1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</row>
    <row r="484" spans="2:13" ht="21.95" customHeight="1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</row>
    <row r="485" spans="2:13" ht="21.95" customHeight="1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</row>
    <row r="486" spans="2:13" ht="21.95" customHeight="1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</row>
    <row r="487" spans="2:13" ht="21.95" customHeight="1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</row>
    <row r="488" spans="2:13" ht="21.95" customHeight="1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</row>
    <row r="489" spans="2:13" ht="21.95" customHeight="1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</row>
    <row r="490" spans="2:13" ht="21.95" customHeight="1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</row>
    <row r="491" spans="2:13" ht="21.95" customHeight="1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</row>
    <row r="492" spans="2:13" ht="21.95" customHeight="1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</row>
    <row r="493" spans="2:13" ht="21.95" customHeight="1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</row>
    <row r="494" spans="2:13" ht="21.95" customHeight="1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</row>
    <row r="495" spans="2:13" ht="21.95" customHeight="1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</row>
    <row r="496" spans="2:13" ht="21.95" customHeight="1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</row>
    <row r="497" spans="2:13" ht="21.95" customHeight="1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</row>
    <row r="498" spans="2:13" ht="21.95" customHeight="1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</row>
    <row r="499" spans="2:13" ht="21.95" customHeight="1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</row>
    <row r="500" spans="2:13" ht="21.95" customHeight="1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</row>
    <row r="501" spans="2:13" ht="21.95" customHeight="1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</row>
    <row r="502" spans="2:13" ht="21.95" customHeight="1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</row>
    <row r="503" spans="2:13" ht="21.95" customHeight="1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</row>
    <row r="504" spans="2:13" ht="21.95" customHeight="1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</row>
    <row r="505" spans="2:13" ht="21.95" customHeight="1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</row>
    <row r="506" spans="2:13" ht="21.95" customHeight="1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</row>
    <row r="507" spans="2:13" ht="21.95" customHeight="1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</row>
    <row r="508" spans="2:13" ht="21.95" customHeight="1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</row>
    <row r="509" spans="2:13" ht="21.95" customHeight="1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</row>
    <row r="510" spans="2:13" ht="21.95" customHeight="1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</row>
    <row r="511" spans="2:13" ht="21.95" customHeight="1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</row>
    <row r="512" spans="2:13" ht="21.95" customHeight="1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</row>
    <row r="513" spans="2:13" ht="21.95" customHeight="1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</row>
    <row r="514" spans="2:13" ht="21.95" customHeight="1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</row>
    <row r="515" spans="2:13" ht="21.95" customHeight="1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</row>
    <row r="516" spans="2:13" ht="21.95" customHeight="1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</row>
    <row r="517" spans="2:13" ht="21.95" customHeight="1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</row>
    <row r="518" spans="2:13" ht="21.95" customHeight="1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</row>
    <row r="519" spans="2:13" ht="21.95" customHeight="1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</row>
    <row r="520" spans="2:13" ht="21.95" customHeight="1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</row>
    <row r="521" spans="2:13" ht="21.95" customHeight="1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</row>
    <row r="522" spans="2:13" ht="21.95" customHeight="1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</row>
    <row r="523" spans="2:13" ht="21.95" customHeight="1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</row>
    <row r="524" spans="2:13" ht="21.95" customHeight="1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</row>
    <row r="525" spans="2:13" ht="21.95" customHeight="1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</row>
    <row r="526" spans="2:13" ht="21.95" customHeight="1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</row>
    <row r="527" spans="2:13" ht="21.95" customHeight="1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</row>
    <row r="528" spans="2:13" ht="21.95" customHeight="1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</row>
    <row r="529" spans="2:13" ht="21.95" customHeight="1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</row>
    <row r="530" spans="2:13" ht="21.95" customHeight="1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</row>
    <row r="531" spans="2:13" ht="21.95" customHeight="1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</row>
    <row r="532" spans="2:13" ht="21.95" customHeight="1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</row>
    <row r="533" spans="2:13" ht="21.95" customHeight="1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</row>
    <row r="534" spans="2:13" ht="21.95" customHeight="1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</row>
    <row r="535" spans="2:13" ht="21.95" customHeight="1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</row>
    <row r="536" spans="2:13" ht="21.95" customHeight="1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</row>
    <row r="537" spans="2:13" ht="21.95" customHeight="1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</row>
    <row r="538" spans="2:13" ht="21.95" customHeight="1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</row>
    <row r="539" spans="2:13" ht="21.95" customHeight="1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</row>
    <row r="540" spans="2:13" ht="21.95" customHeight="1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</row>
    <row r="541" spans="2:13" ht="21.95" customHeight="1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</row>
    <row r="542" spans="2:13" ht="21.95" customHeight="1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</row>
    <row r="543" spans="2:13" ht="21.95" customHeight="1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</row>
    <row r="544" spans="2:13" ht="21.95" customHeight="1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</row>
    <row r="545" spans="2:13" ht="21.95" customHeight="1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</row>
    <row r="546" spans="2:13" ht="21.95" customHeight="1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</row>
    <row r="547" spans="2:13" ht="21.95" customHeight="1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</row>
    <row r="548" spans="2:13" ht="21.95" customHeight="1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</row>
    <row r="549" spans="2:13" ht="21.95" customHeight="1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</row>
    <row r="550" spans="2:13" ht="21.95" customHeight="1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</row>
    <row r="551" spans="2:13" ht="21.95" customHeight="1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</row>
    <row r="552" spans="2:13" ht="21.95" customHeight="1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</row>
    <row r="553" spans="2:13" ht="21.95" customHeight="1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</row>
    <row r="554" spans="2:13" ht="21.95" customHeight="1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</row>
    <row r="555" spans="2:13" ht="21.95" customHeight="1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</row>
    <row r="556" spans="2:13" ht="21.95" customHeight="1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</row>
    <row r="557" spans="2:13" ht="21.95" customHeight="1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</row>
    <row r="558" spans="2:13" ht="21.95" customHeight="1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</row>
    <row r="559" spans="2:13" ht="21.95" customHeight="1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</row>
    <row r="560" spans="2:13" ht="21.95" customHeight="1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</row>
    <row r="561" spans="2:13" ht="21.95" customHeight="1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</row>
    <row r="562" spans="2:13" ht="21.95" customHeight="1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</row>
    <row r="563" spans="2:13" ht="21.95" customHeight="1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</row>
    <row r="564" spans="2:13" ht="21.95" customHeight="1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</row>
    <row r="565" spans="2:13" ht="21.95" customHeight="1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</row>
    <row r="566" spans="2:13" ht="21.95" customHeight="1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</row>
    <row r="567" spans="2:13" ht="21.95" customHeight="1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</row>
    <row r="568" spans="2:13" ht="21.95" customHeight="1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</row>
    <row r="569" spans="2:13" ht="21.95" customHeight="1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</row>
    <row r="570" spans="2:13" ht="21.95" customHeight="1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</row>
    <row r="571" spans="2:13" ht="21.95" customHeight="1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</row>
    <row r="572" spans="2:13" ht="21.95" customHeight="1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</row>
    <row r="573" spans="2:13" ht="21.95" customHeight="1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</row>
    <row r="574" spans="2:13" ht="21.95" customHeight="1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</row>
    <row r="575" spans="2:13" ht="21.95" customHeight="1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</row>
    <row r="576" spans="2:13" ht="21.95" customHeight="1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</row>
    <row r="577" spans="2:13" ht="21.95" customHeight="1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</row>
    <row r="578" spans="2:13" ht="21.95" customHeight="1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</row>
    <row r="579" spans="2:13" ht="21.95" customHeight="1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</row>
    <row r="580" spans="2:13" ht="21.95" customHeight="1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</row>
    <row r="581" spans="2:13" ht="21.95" customHeight="1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</row>
    <row r="582" spans="2:13" ht="21.95" customHeight="1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</row>
    <row r="583" spans="2:13" ht="21.95" customHeight="1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</row>
    <row r="584" spans="2:13" ht="21.95" customHeight="1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</row>
    <row r="585" spans="2:13" ht="21.95" customHeight="1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</row>
    <row r="586" spans="2:13" ht="21.95" customHeight="1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</row>
    <row r="587" spans="2:13" ht="21.95" customHeight="1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</row>
    <row r="588" spans="2:13" ht="21.95" customHeight="1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</row>
    <row r="589" spans="2:13" ht="21.95" customHeight="1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</row>
    <row r="590" spans="2:13" ht="21.95" customHeight="1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</row>
    <row r="591" spans="2:13" ht="21.95" customHeight="1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</row>
    <row r="592" spans="2:13" ht="21.95" customHeight="1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</row>
    <row r="593" spans="2:13" ht="21.95" customHeight="1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</row>
    <row r="594" spans="2:13" ht="21.95" customHeight="1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</row>
    <row r="595" spans="2:13" ht="21.95" customHeight="1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</row>
    <row r="596" spans="2:13" ht="21.95" customHeight="1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</row>
    <row r="597" spans="2:13" ht="21.95" customHeight="1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</row>
    <row r="598" spans="2:13" ht="21.95" customHeight="1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</row>
    <row r="599" spans="2:13" ht="21.95" customHeight="1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</row>
    <row r="600" spans="2:13" ht="21.95" customHeight="1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</row>
    <row r="601" spans="2:13" ht="21.95" customHeight="1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</row>
    <row r="602" spans="2:13" ht="21.95" customHeight="1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</row>
    <row r="603" spans="2:13" ht="21.95" customHeight="1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</row>
    <row r="604" spans="2:13" ht="21.95" customHeight="1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</row>
    <row r="605" spans="2:13" ht="21.95" customHeight="1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</row>
    <row r="606" spans="2:13" ht="21.95" customHeight="1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</row>
    <row r="607" spans="2:13" ht="21.95" customHeight="1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2:13" ht="21.95" customHeight="1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</row>
    <row r="609" spans="2:13" ht="21.95" customHeight="1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</row>
    <row r="610" spans="2:13" ht="21.95" customHeight="1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</row>
    <row r="611" spans="2:13" ht="21.95" customHeight="1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</row>
    <row r="612" spans="2:13" ht="21.95" customHeight="1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</row>
    <row r="613" spans="2:13" ht="21.95" customHeight="1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</row>
    <row r="614" spans="2:13" ht="21.95" customHeight="1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</row>
    <row r="615" spans="2:13" ht="21.95" customHeight="1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</row>
    <row r="616" spans="2:13" ht="21.95" customHeight="1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</row>
    <row r="617" spans="2:13" ht="21.95" customHeight="1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</row>
    <row r="618" spans="2:13" ht="21.95" customHeight="1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</row>
    <row r="619" spans="2:13" ht="21.95" customHeight="1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</row>
    <row r="620" spans="2:13" ht="21.95" customHeight="1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</row>
    <row r="621" spans="2:13" ht="21.95" customHeight="1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</row>
    <row r="622" spans="2:13" ht="21.95" customHeight="1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</row>
    <row r="623" spans="2:13" ht="21.95" customHeight="1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</row>
    <row r="624" spans="2:13" ht="21.95" customHeight="1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</row>
    <row r="625" spans="2:13" ht="21.95" customHeight="1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</row>
    <row r="626" spans="2:13" ht="21.95" customHeight="1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</row>
    <row r="627" spans="2:13" ht="21.95" customHeight="1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</row>
    <row r="628" spans="2:13" ht="21.95" customHeight="1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</row>
    <row r="629" spans="2:13" ht="21.95" customHeight="1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</row>
    <row r="630" spans="2:13" ht="21.95" customHeight="1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</row>
    <row r="631" spans="2:13" ht="21.95" customHeight="1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</row>
    <row r="632" spans="2:13" ht="21.95" customHeight="1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</row>
    <row r="633" spans="2:13" ht="21.95" customHeight="1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</row>
    <row r="634" spans="2:13" ht="21.95" customHeight="1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</row>
    <row r="635" spans="2:13" ht="21.95" customHeight="1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</row>
    <row r="636" spans="2:13" ht="21.95" customHeight="1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</row>
    <row r="637" spans="2:13" ht="21.95" customHeight="1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</row>
    <row r="638" spans="2:13" ht="21.95" customHeight="1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</row>
    <row r="639" spans="2:13" ht="21.95" customHeight="1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</row>
    <row r="640" spans="2:13" ht="21.95" customHeight="1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</row>
    <row r="641" spans="2:13" ht="21.95" customHeight="1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</row>
    <row r="642" spans="2:13" ht="21.95" customHeight="1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</row>
    <row r="643" spans="2:13" ht="21.95" customHeight="1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</row>
    <row r="644" spans="2:13" ht="21.95" customHeight="1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</row>
    <row r="645" spans="2:13" ht="21.95" customHeight="1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</row>
    <row r="646" spans="2:13" ht="21.95" customHeight="1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</row>
    <row r="647" spans="2:13" ht="21.95" customHeight="1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</row>
    <row r="648" spans="2:13" ht="21.95" customHeight="1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</row>
    <row r="649" spans="2:13" ht="21.95" customHeight="1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</row>
    <row r="650" spans="2:13" ht="21.95" customHeight="1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</row>
    <row r="651" spans="2:13" ht="21.95" customHeight="1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</row>
    <row r="652" spans="2:13" ht="21.95" customHeight="1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</row>
    <row r="653" spans="2:13" ht="21.95" customHeight="1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</row>
    <row r="654" spans="2:13" ht="21.95" customHeight="1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</row>
    <row r="655" spans="2:13" ht="21.95" customHeight="1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</row>
    <row r="656" spans="2:13" ht="21.95" customHeight="1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</row>
    <row r="657" spans="2:13" ht="21.95" customHeight="1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</row>
    <row r="658" spans="2:13" ht="21.95" customHeight="1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</row>
    <row r="659" spans="2:13" ht="21.95" customHeight="1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</row>
    <row r="660" spans="2:13" ht="21.95" customHeight="1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</row>
    <row r="661" spans="2:13" ht="21.95" customHeight="1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</row>
    <row r="662" spans="2:13" ht="21.95" customHeight="1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</row>
    <row r="663" spans="2:13" ht="21.95" customHeight="1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</row>
    <row r="664" spans="2:13" ht="21.95" customHeight="1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</row>
    <row r="665" spans="2:13" ht="21.95" customHeight="1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</row>
    <row r="666" spans="2:13" ht="21.95" customHeight="1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</row>
    <row r="667" spans="2:13" ht="21.95" customHeight="1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</row>
    <row r="668" spans="2:13" ht="21.95" customHeight="1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</row>
    <row r="669" spans="2:13" ht="21.95" customHeight="1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</row>
    <row r="670" spans="2:13" ht="21.95" customHeight="1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</row>
    <row r="671" spans="2:13" ht="21.95" customHeight="1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</row>
    <row r="672" spans="2:13" ht="21.95" customHeight="1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</row>
    <row r="673" spans="2:13" ht="21.95" customHeight="1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</row>
    <row r="674" spans="2:13" ht="21.95" customHeight="1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</row>
    <row r="675" spans="2:13" ht="21.95" customHeight="1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</row>
    <row r="676" spans="2:13" ht="21.95" customHeight="1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</row>
    <row r="677" spans="2:13" ht="21.95" customHeight="1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</row>
    <row r="678" spans="2:13" ht="21.95" customHeight="1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</row>
    <row r="679" spans="2:13" ht="21.95" customHeight="1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</row>
    <row r="680" spans="2:13" ht="21.95" customHeight="1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</row>
    <row r="681" spans="2:13" ht="21.95" customHeight="1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</row>
    <row r="682" spans="2:13" ht="21.95" customHeight="1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</row>
    <row r="683" spans="2:13" ht="21.95" customHeight="1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</row>
    <row r="684" spans="2:13" ht="21.95" customHeight="1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</row>
    <row r="685" spans="2:13" ht="21.95" customHeight="1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</row>
    <row r="686" spans="2:13" ht="21.95" customHeight="1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</row>
    <row r="687" spans="2:13" ht="21.95" customHeight="1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</row>
    <row r="688" spans="2:13" ht="21.95" customHeight="1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</row>
    <row r="689" spans="2:13" ht="21.95" customHeight="1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</row>
    <row r="690" spans="2:13" ht="21.95" customHeight="1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</row>
    <row r="691" spans="2:13" ht="21.95" customHeight="1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</row>
    <row r="692" spans="2:13" ht="21.95" customHeight="1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</row>
    <row r="693" spans="2:13" ht="21.95" customHeight="1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</row>
    <row r="694" spans="2:13" ht="21.95" customHeight="1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</row>
    <row r="695" spans="2:13" ht="21.95" customHeight="1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</row>
    <row r="696" spans="2:13" ht="21.95" customHeight="1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</row>
    <row r="697" spans="2:13" ht="21.95" customHeight="1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</row>
    <row r="698" spans="2:13" ht="21.95" customHeight="1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</row>
    <row r="699" spans="2:13" ht="21.95" customHeight="1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</row>
    <row r="700" spans="2:13" ht="21.95" customHeight="1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</row>
    <row r="701" spans="2:13" ht="21.95" customHeight="1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</row>
    <row r="702" spans="2:13" ht="21.95" customHeight="1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</row>
    <row r="703" spans="2:13" ht="21.95" customHeight="1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</row>
    <row r="704" spans="2:13" ht="21.95" customHeight="1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</row>
    <row r="705" spans="2:13" ht="21.95" customHeight="1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</row>
    <row r="706" spans="2:13" ht="21.95" customHeight="1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</row>
    <row r="707" spans="2:13" ht="21.95" customHeight="1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</row>
    <row r="708" spans="2:13" ht="21.95" customHeight="1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</row>
    <row r="709" spans="2:13" ht="21.95" customHeight="1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</row>
    <row r="710" spans="2:13" ht="21.95" customHeight="1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</row>
    <row r="711" spans="2:13" ht="21.95" customHeight="1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</row>
    <row r="712" spans="2:13" ht="21.95" customHeight="1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</row>
    <row r="713" spans="2:13" ht="21.95" customHeight="1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</row>
    <row r="714" spans="2:13" ht="21.95" customHeight="1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</row>
    <row r="715" spans="2:13" ht="21.95" customHeight="1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</row>
    <row r="716" spans="2:13" ht="21.95" customHeight="1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</row>
    <row r="717" spans="2:13" ht="21.95" customHeight="1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</row>
    <row r="718" spans="2:13" ht="21.95" customHeight="1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</row>
    <row r="719" spans="2:13" ht="21.95" customHeight="1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</row>
    <row r="720" spans="2:13" ht="21.95" customHeight="1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</row>
    <row r="721" spans="2:13" ht="21.95" customHeight="1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</row>
    <row r="722" spans="2:13" ht="21.95" customHeight="1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</row>
    <row r="723" spans="2:13" ht="21.95" customHeight="1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</row>
    <row r="724" spans="2:13" ht="21.95" customHeight="1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</row>
    <row r="725" spans="2:13" ht="21.95" customHeight="1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</row>
    <row r="726" spans="2:13" ht="21.95" customHeight="1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</row>
    <row r="727" spans="2:13" ht="21.95" customHeight="1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</row>
    <row r="728" spans="2:13" ht="21.95" customHeight="1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</row>
    <row r="729" spans="2:13" ht="21.95" customHeight="1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</row>
    <row r="730" spans="2:13" ht="21.95" customHeight="1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</row>
    <row r="731" spans="2:13" ht="21.95" customHeight="1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</row>
    <row r="732" spans="2:13" ht="21.95" customHeight="1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</row>
    <row r="733" spans="2:13" ht="21.95" customHeight="1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</row>
    <row r="734" spans="2:13" ht="21.95" customHeight="1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</row>
    <row r="735" spans="2:13" ht="21.95" customHeight="1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</row>
    <row r="736" spans="2:13" ht="21.95" customHeight="1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</row>
    <row r="737" spans="2:13" ht="21.95" customHeight="1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</row>
    <row r="738" spans="2:13" ht="21.95" customHeight="1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</row>
    <row r="739" spans="2:13" ht="21.95" customHeight="1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</row>
    <row r="740" spans="2:13" ht="21.95" customHeight="1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</row>
    <row r="741" spans="2:13" ht="21.95" customHeight="1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</row>
    <row r="742" spans="2:13" ht="21.95" customHeight="1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</row>
    <row r="743" spans="2:13" ht="21.95" customHeight="1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</row>
    <row r="744" spans="2:13" ht="21.95" customHeight="1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</row>
    <row r="745" spans="2:13" ht="21.95" customHeight="1" x14ac:dyDescent="0.25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</row>
    <row r="746" spans="2:13" ht="21.95" customHeight="1" x14ac:dyDescent="0.25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</row>
    <row r="747" spans="2:13" ht="21.95" customHeight="1" x14ac:dyDescent="0.25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</row>
    <row r="748" spans="2:13" ht="21.95" customHeight="1" x14ac:dyDescent="0.25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</row>
    <row r="749" spans="2:13" ht="21.95" customHeight="1" x14ac:dyDescent="0.25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</row>
    <row r="750" spans="2:13" ht="21.95" customHeight="1" x14ac:dyDescent="0.25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</row>
    <row r="751" spans="2:13" ht="21.95" customHeight="1" x14ac:dyDescent="0.25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</row>
    <row r="752" spans="2:13" ht="21.95" customHeight="1" x14ac:dyDescent="0.25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</row>
    <row r="753" spans="2:13" ht="21.95" customHeight="1" x14ac:dyDescent="0.25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</row>
    <row r="754" spans="2:13" ht="21.95" customHeight="1" x14ac:dyDescent="0.25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</row>
    <row r="755" spans="2:13" ht="21.95" customHeight="1" x14ac:dyDescent="0.25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</row>
    <row r="756" spans="2:13" ht="21.95" customHeight="1" x14ac:dyDescent="0.25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</row>
    <row r="757" spans="2:13" ht="21.95" customHeight="1" x14ac:dyDescent="0.25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</row>
    <row r="758" spans="2:13" ht="21.95" customHeight="1" x14ac:dyDescent="0.25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</row>
    <row r="759" spans="2:13" ht="21.95" customHeight="1" x14ac:dyDescent="0.25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</row>
    <row r="760" spans="2:13" ht="21.95" customHeight="1" x14ac:dyDescent="0.25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</row>
    <row r="761" spans="2:13" ht="21.95" customHeight="1" x14ac:dyDescent="0.25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</row>
    <row r="762" spans="2:13" ht="21.95" customHeight="1" x14ac:dyDescent="0.25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</row>
    <row r="763" spans="2:13" ht="21.95" customHeight="1" x14ac:dyDescent="0.25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</row>
    <row r="764" spans="2:13" ht="21.95" customHeight="1" x14ac:dyDescent="0.25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</row>
    <row r="765" spans="2:13" ht="21.95" customHeight="1" x14ac:dyDescent="0.25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</row>
    <row r="766" spans="2:13" ht="21.95" customHeight="1" x14ac:dyDescent="0.25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</row>
    <row r="767" spans="2:13" ht="21.95" customHeight="1" x14ac:dyDescent="0.25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</row>
    <row r="768" spans="2:13" ht="21.95" customHeight="1" x14ac:dyDescent="0.25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</row>
    <row r="769" spans="2:13" ht="21.95" customHeight="1" x14ac:dyDescent="0.25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</row>
    <row r="770" spans="2:13" ht="21.95" customHeight="1" x14ac:dyDescent="0.25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</row>
    <row r="771" spans="2:13" ht="21.95" customHeight="1" x14ac:dyDescent="0.25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</row>
    <row r="772" spans="2:13" ht="21.95" customHeight="1" x14ac:dyDescent="0.25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</row>
    <row r="773" spans="2:13" ht="21.95" customHeight="1" x14ac:dyDescent="0.25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</row>
    <row r="774" spans="2:13" ht="21.95" customHeight="1" x14ac:dyDescent="0.25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</row>
    <row r="775" spans="2:13" ht="21.95" customHeight="1" x14ac:dyDescent="0.25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</row>
    <row r="776" spans="2:13" ht="21.95" customHeight="1" x14ac:dyDescent="0.25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</row>
    <row r="777" spans="2:13" ht="21.95" customHeight="1" x14ac:dyDescent="0.25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</row>
    <row r="778" spans="2:13" ht="21.95" customHeight="1" x14ac:dyDescent="0.25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</row>
    <row r="779" spans="2:13" ht="21.95" customHeight="1" x14ac:dyDescent="0.25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</row>
    <row r="780" spans="2:13" ht="21.95" customHeight="1" x14ac:dyDescent="0.25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</row>
    <row r="781" spans="2:13" ht="21.95" customHeight="1" x14ac:dyDescent="0.25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</row>
    <row r="782" spans="2:13" ht="21.95" customHeight="1" x14ac:dyDescent="0.25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</row>
    <row r="783" spans="2:13" ht="21.95" customHeight="1" x14ac:dyDescent="0.25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</row>
    <row r="784" spans="2:13" ht="21.95" customHeight="1" x14ac:dyDescent="0.25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</row>
    <row r="785" spans="2:13" ht="21.95" customHeight="1" x14ac:dyDescent="0.25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</row>
    <row r="786" spans="2:13" ht="21.95" customHeight="1" x14ac:dyDescent="0.25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</row>
    <row r="787" spans="2:13" ht="21.95" customHeight="1" x14ac:dyDescent="0.25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</row>
    <row r="788" spans="2:13" ht="21.95" customHeight="1" x14ac:dyDescent="0.25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</row>
    <row r="789" spans="2:13" ht="21.95" customHeight="1" x14ac:dyDescent="0.25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</row>
    <row r="790" spans="2:13" ht="21.95" customHeight="1" x14ac:dyDescent="0.25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</row>
    <row r="791" spans="2:13" ht="21.95" customHeight="1" x14ac:dyDescent="0.25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</row>
    <row r="792" spans="2:13" ht="21.95" customHeight="1" x14ac:dyDescent="0.25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</row>
    <row r="793" spans="2:13" ht="21.95" customHeight="1" x14ac:dyDescent="0.25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</row>
    <row r="794" spans="2:13" ht="21.95" customHeight="1" x14ac:dyDescent="0.25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</row>
    <row r="795" spans="2:13" ht="21.95" customHeight="1" x14ac:dyDescent="0.25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</row>
    <row r="796" spans="2:13" ht="21.95" customHeight="1" x14ac:dyDescent="0.25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</row>
    <row r="797" spans="2:13" ht="21.95" customHeight="1" x14ac:dyDescent="0.25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</row>
    <row r="798" spans="2:13" ht="21.95" customHeight="1" x14ac:dyDescent="0.25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</row>
    <row r="799" spans="2:13" ht="21.95" customHeight="1" x14ac:dyDescent="0.25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</row>
    <row r="800" spans="2:13" ht="21.95" customHeight="1" x14ac:dyDescent="0.25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</row>
    <row r="801" spans="2:13" ht="21.95" customHeight="1" x14ac:dyDescent="0.25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</row>
    <row r="802" spans="2:13" ht="21.95" customHeight="1" x14ac:dyDescent="0.25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</row>
    <row r="803" spans="2:13" ht="21.95" customHeight="1" x14ac:dyDescent="0.25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</row>
    <row r="804" spans="2:13" ht="21.95" customHeight="1" x14ac:dyDescent="0.25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</row>
    <row r="805" spans="2:13" ht="21.95" customHeight="1" x14ac:dyDescent="0.25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</row>
    <row r="806" spans="2:13" ht="21.95" customHeight="1" x14ac:dyDescent="0.25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</row>
    <row r="807" spans="2:13" ht="21.95" customHeight="1" x14ac:dyDescent="0.25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</row>
    <row r="808" spans="2:13" ht="21.95" customHeight="1" x14ac:dyDescent="0.25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</row>
    <row r="809" spans="2:13" ht="21.95" customHeight="1" x14ac:dyDescent="0.25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</row>
    <row r="810" spans="2:13" ht="21.95" customHeight="1" x14ac:dyDescent="0.25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</row>
    <row r="811" spans="2:13" ht="21.95" customHeight="1" x14ac:dyDescent="0.25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</row>
    <row r="812" spans="2:13" ht="21.95" customHeight="1" x14ac:dyDescent="0.25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</row>
    <row r="813" spans="2:13" ht="21.95" customHeight="1" x14ac:dyDescent="0.25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</row>
    <row r="814" spans="2:13" ht="21.95" customHeight="1" x14ac:dyDescent="0.25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</row>
    <row r="815" spans="2:13" ht="21.95" customHeight="1" x14ac:dyDescent="0.25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</row>
    <row r="816" spans="2:13" ht="21.95" customHeight="1" x14ac:dyDescent="0.25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</row>
    <row r="817" spans="2:13" ht="21.95" customHeight="1" x14ac:dyDescent="0.25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</row>
    <row r="818" spans="2:13" ht="21.95" customHeight="1" x14ac:dyDescent="0.25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</row>
    <row r="819" spans="2:13" ht="21.95" customHeight="1" x14ac:dyDescent="0.25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</row>
    <row r="820" spans="2:13" ht="21.95" customHeight="1" x14ac:dyDescent="0.25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</row>
    <row r="821" spans="2:13" ht="21.95" customHeight="1" x14ac:dyDescent="0.25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</row>
    <row r="822" spans="2:13" ht="21.95" customHeight="1" x14ac:dyDescent="0.25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</row>
    <row r="823" spans="2:13" ht="21.95" customHeight="1" x14ac:dyDescent="0.25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</row>
    <row r="824" spans="2:13" ht="21.95" customHeight="1" x14ac:dyDescent="0.25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</row>
    <row r="825" spans="2:13" ht="21.95" customHeight="1" x14ac:dyDescent="0.25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</row>
    <row r="826" spans="2:13" ht="21.95" customHeight="1" x14ac:dyDescent="0.25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</row>
    <row r="827" spans="2:13" ht="21.95" customHeight="1" x14ac:dyDescent="0.25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</row>
    <row r="828" spans="2:13" ht="21.95" customHeight="1" x14ac:dyDescent="0.25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</row>
    <row r="829" spans="2:13" ht="21.95" customHeight="1" x14ac:dyDescent="0.25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</row>
    <row r="830" spans="2:13" ht="21.95" customHeight="1" x14ac:dyDescent="0.25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</row>
    <row r="831" spans="2:13" ht="21.95" customHeight="1" x14ac:dyDescent="0.25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</row>
    <row r="832" spans="2:13" ht="21.95" customHeight="1" x14ac:dyDescent="0.25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</row>
    <row r="833" spans="2:13" ht="21.95" customHeight="1" x14ac:dyDescent="0.25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</row>
    <row r="834" spans="2:13" ht="21.95" customHeight="1" x14ac:dyDescent="0.25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</row>
    <row r="835" spans="2:13" ht="21.95" customHeight="1" x14ac:dyDescent="0.25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</row>
    <row r="836" spans="2:13" ht="21.95" customHeight="1" x14ac:dyDescent="0.25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</row>
    <row r="837" spans="2:13" ht="21.95" customHeight="1" x14ac:dyDescent="0.25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</row>
    <row r="838" spans="2:13" ht="21.95" customHeight="1" x14ac:dyDescent="0.25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</row>
    <row r="839" spans="2:13" ht="21.95" customHeight="1" x14ac:dyDescent="0.25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</row>
    <row r="840" spans="2:13" ht="21.95" customHeight="1" x14ac:dyDescent="0.25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</row>
    <row r="841" spans="2:13" ht="21.95" customHeight="1" x14ac:dyDescent="0.25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</row>
    <row r="842" spans="2:13" ht="21.95" customHeight="1" x14ac:dyDescent="0.25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</row>
    <row r="843" spans="2:13" ht="21.95" customHeight="1" x14ac:dyDescent="0.25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</row>
    <row r="844" spans="2:13" ht="21.95" customHeight="1" x14ac:dyDescent="0.25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</row>
    <row r="845" spans="2:13" ht="21.95" customHeight="1" x14ac:dyDescent="0.25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</row>
    <row r="846" spans="2:13" ht="21.95" customHeight="1" x14ac:dyDescent="0.25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</row>
    <row r="847" spans="2:13" ht="21.95" customHeight="1" x14ac:dyDescent="0.25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</row>
    <row r="848" spans="2:13" ht="21.95" customHeight="1" x14ac:dyDescent="0.25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</row>
    <row r="849" spans="2:13" ht="21.95" customHeight="1" x14ac:dyDescent="0.25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</row>
    <row r="850" spans="2:13" ht="21.95" customHeight="1" x14ac:dyDescent="0.25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</row>
    <row r="851" spans="2:13" ht="21.95" customHeight="1" x14ac:dyDescent="0.25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</row>
    <row r="852" spans="2:13" ht="21.95" customHeight="1" x14ac:dyDescent="0.25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</row>
    <row r="853" spans="2:13" ht="21.95" customHeight="1" x14ac:dyDescent="0.25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</row>
    <row r="854" spans="2:13" ht="21.95" customHeight="1" x14ac:dyDescent="0.25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</row>
    <row r="855" spans="2:13" ht="21.95" customHeight="1" x14ac:dyDescent="0.25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</row>
    <row r="856" spans="2:13" ht="21.95" customHeight="1" x14ac:dyDescent="0.25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</row>
    <row r="857" spans="2:13" ht="21.95" customHeight="1" x14ac:dyDescent="0.25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</row>
    <row r="858" spans="2:13" ht="21.95" customHeight="1" x14ac:dyDescent="0.25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</row>
    <row r="859" spans="2:13" ht="21.95" customHeight="1" x14ac:dyDescent="0.25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</row>
    <row r="860" spans="2:13" ht="21.95" customHeight="1" x14ac:dyDescent="0.25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</row>
    <row r="861" spans="2:13" ht="21.95" customHeight="1" x14ac:dyDescent="0.25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</row>
    <row r="862" spans="2:13" ht="21.95" customHeight="1" x14ac:dyDescent="0.25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</row>
    <row r="863" spans="2:13" ht="21.95" customHeight="1" x14ac:dyDescent="0.25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</row>
    <row r="864" spans="2:13" ht="21.95" customHeight="1" x14ac:dyDescent="0.25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</row>
    <row r="865" spans="2:13" ht="21.95" customHeight="1" x14ac:dyDescent="0.25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</row>
    <row r="866" spans="2:13" ht="21.95" customHeight="1" x14ac:dyDescent="0.25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</row>
    <row r="867" spans="2:13" ht="21.95" customHeight="1" x14ac:dyDescent="0.25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</row>
    <row r="868" spans="2:13" ht="21.95" customHeight="1" x14ac:dyDescent="0.25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</row>
    <row r="869" spans="2:13" ht="21.95" customHeight="1" x14ac:dyDescent="0.25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</row>
    <row r="870" spans="2:13" ht="21.95" customHeight="1" x14ac:dyDescent="0.25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</row>
    <row r="871" spans="2:13" ht="21.95" customHeight="1" x14ac:dyDescent="0.25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</row>
    <row r="872" spans="2:13" ht="21.95" customHeight="1" x14ac:dyDescent="0.25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</row>
    <row r="873" spans="2:13" ht="21.95" customHeight="1" x14ac:dyDescent="0.25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</row>
    <row r="874" spans="2:13" ht="21.95" customHeight="1" x14ac:dyDescent="0.25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</row>
    <row r="875" spans="2:13" ht="21.95" customHeight="1" x14ac:dyDescent="0.25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</row>
    <row r="876" spans="2:13" ht="21.95" customHeight="1" x14ac:dyDescent="0.25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</row>
    <row r="877" spans="2:13" ht="21.95" customHeight="1" x14ac:dyDescent="0.25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</row>
    <row r="878" spans="2:13" ht="21.95" customHeight="1" x14ac:dyDescent="0.25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</row>
    <row r="879" spans="2:13" ht="21.95" customHeight="1" x14ac:dyDescent="0.25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</row>
    <row r="880" spans="2:13" ht="21.95" customHeight="1" x14ac:dyDescent="0.25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</row>
    <row r="881" spans="2:13" ht="21.95" customHeight="1" x14ac:dyDescent="0.25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</row>
    <row r="882" spans="2:13" ht="21.95" customHeight="1" x14ac:dyDescent="0.25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</row>
    <row r="883" spans="2:13" ht="21.95" customHeight="1" x14ac:dyDescent="0.25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</row>
    <row r="884" spans="2:13" ht="21.95" customHeight="1" x14ac:dyDescent="0.25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</row>
    <row r="885" spans="2:13" ht="21.95" customHeight="1" x14ac:dyDescent="0.25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</row>
    <row r="886" spans="2:13" ht="21.95" customHeight="1" x14ac:dyDescent="0.25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</row>
    <row r="887" spans="2:13" ht="21.95" customHeight="1" x14ac:dyDescent="0.25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</row>
    <row r="888" spans="2:13" ht="21.95" customHeight="1" x14ac:dyDescent="0.25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</row>
    <row r="889" spans="2:13" ht="21.95" customHeight="1" x14ac:dyDescent="0.25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</row>
    <row r="890" spans="2:13" ht="21.95" customHeight="1" x14ac:dyDescent="0.25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</row>
    <row r="891" spans="2:13" ht="21.95" customHeight="1" x14ac:dyDescent="0.25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</row>
    <row r="892" spans="2:13" ht="21.95" customHeight="1" x14ac:dyDescent="0.25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</row>
    <row r="893" spans="2:13" ht="21.95" customHeight="1" x14ac:dyDescent="0.25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</row>
    <row r="894" spans="2:13" ht="21.95" customHeight="1" x14ac:dyDescent="0.25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</row>
    <row r="895" spans="2:13" ht="21.95" customHeight="1" x14ac:dyDescent="0.25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</row>
    <row r="896" spans="2:13" ht="21.95" customHeight="1" x14ac:dyDescent="0.25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</row>
    <row r="897" spans="2:13" ht="21.95" customHeight="1" x14ac:dyDescent="0.25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</row>
    <row r="898" spans="2:13" ht="21.95" customHeight="1" x14ac:dyDescent="0.25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</row>
    <row r="899" spans="2:13" ht="21.95" customHeight="1" x14ac:dyDescent="0.25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</row>
    <row r="900" spans="2:13" ht="21.95" customHeight="1" x14ac:dyDescent="0.25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</row>
    <row r="901" spans="2:13" ht="21.95" customHeight="1" x14ac:dyDescent="0.25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</row>
    <row r="902" spans="2:13" ht="21.95" customHeight="1" x14ac:dyDescent="0.25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</row>
    <row r="903" spans="2:13" ht="21.95" customHeight="1" x14ac:dyDescent="0.25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</row>
    <row r="904" spans="2:13" ht="21.95" customHeight="1" x14ac:dyDescent="0.25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</row>
    <row r="905" spans="2:13" ht="21.95" customHeight="1" x14ac:dyDescent="0.25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</row>
    <row r="906" spans="2:13" ht="21.95" customHeight="1" x14ac:dyDescent="0.25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</row>
    <row r="907" spans="2:13" ht="21.95" customHeight="1" x14ac:dyDescent="0.25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</row>
    <row r="908" spans="2:13" ht="21.95" customHeight="1" x14ac:dyDescent="0.25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</row>
    <row r="909" spans="2:13" ht="21.95" customHeight="1" x14ac:dyDescent="0.25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</row>
    <row r="910" spans="2:13" ht="21.95" customHeight="1" x14ac:dyDescent="0.25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</row>
    <row r="911" spans="2:13" ht="21.95" customHeight="1" x14ac:dyDescent="0.25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</row>
    <row r="912" spans="2:13" ht="21.95" customHeight="1" x14ac:dyDescent="0.25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</row>
    <row r="913" spans="2:13" ht="21.95" customHeight="1" x14ac:dyDescent="0.25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</row>
    <row r="914" spans="2:13" ht="21.95" customHeight="1" x14ac:dyDescent="0.25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</row>
    <row r="915" spans="2:13" ht="21.95" customHeight="1" x14ac:dyDescent="0.25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</row>
    <row r="916" spans="2:13" ht="21.95" customHeight="1" x14ac:dyDescent="0.25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</row>
    <row r="917" spans="2:13" ht="21.95" customHeight="1" x14ac:dyDescent="0.25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</row>
    <row r="918" spans="2:13" ht="21.95" customHeight="1" x14ac:dyDescent="0.25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</row>
    <row r="919" spans="2:13" ht="21.95" customHeight="1" x14ac:dyDescent="0.25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</row>
    <row r="920" spans="2:13" ht="21.95" customHeight="1" x14ac:dyDescent="0.25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</row>
    <row r="921" spans="2:13" ht="21.95" customHeight="1" x14ac:dyDescent="0.25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</row>
    <row r="922" spans="2:13" ht="21.95" customHeight="1" x14ac:dyDescent="0.25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</row>
    <row r="923" spans="2:13" ht="21.95" customHeight="1" x14ac:dyDescent="0.25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</row>
    <row r="924" spans="2:13" ht="21.95" customHeight="1" x14ac:dyDescent="0.25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</row>
    <row r="925" spans="2:13" ht="21.95" customHeight="1" x14ac:dyDescent="0.25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</row>
    <row r="926" spans="2:13" ht="21.95" customHeight="1" x14ac:dyDescent="0.25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</row>
    <row r="927" spans="2:13" ht="21.95" customHeight="1" x14ac:dyDescent="0.25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</row>
    <row r="928" spans="2:13" ht="21.95" customHeight="1" x14ac:dyDescent="0.25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</row>
    <row r="929" spans="2:13" ht="21.95" customHeight="1" x14ac:dyDescent="0.25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</row>
    <row r="930" spans="2:13" ht="21.95" customHeight="1" x14ac:dyDescent="0.25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</row>
    <row r="931" spans="2:13" ht="21.95" customHeight="1" x14ac:dyDescent="0.25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</row>
    <row r="932" spans="2:13" ht="21.95" customHeight="1" x14ac:dyDescent="0.25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</row>
    <row r="933" spans="2:13" ht="21.95" customHeight="1" x14ac:dyDescent="0.25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</row>
    <row r="934" spans="2:13" ht="21.95" customHeight="1" x14ac:dyDescent="0.25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</row>
    <row r="935" spans="2:13" ht="21.95" customHeight="1" x14ac:dyDescent="0.25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</row>
    <row r="936" spans="2:13" ht="21.95" customHeight="1" x14ac:dyDescent="0.25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</row>
    <row r="937" spans="2:13" ht="21.95" customHeight="1" x14ac:dyDescent="0.25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</row>
    <row r="938" spans="2:13" ht="21.95" customHeight="1" x14ac:dyDescent="0.25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</row>
    <row r="939" spans="2:13" ht="21.95" customHeight="1" x14ac:dyDescent="0.25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</row>
    <row r="940" spans="2:13" ht="21.95" customHeight="1" x14ac:dyDescent="0.25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</row>
    <row r="941" spans="2:13" ht="21.95" customHeight="1" x14ac:dyDescent="0.25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</row>
    <row r="942" spans="2:13" ht="21.95" customHeight="1" x14ac:dyDescent="0.25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</row>
    <row r="943" spans="2:13" ht="21.95" customHeight="1" x14ac:dyDescent="0.25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</row>
    <row r="944" spans="2:13" ht="21.95" customHeight="1" x14ac:dyDescent="0.25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</row>
    <row r="945" spans="2:13" ht="21.95" customHeight="1" x14ac:dyDescent="0.25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</row>
    <row r="946" spans="2:13" ht="21.95" customHeight="1" x14ac:dyDescent="0.25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</row>
    <row r="947" spans="2:13" ht="21.95" customHeight="1" x14ac:dyDescent="0.25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</row>
    <row r="948" spans="2:13" ht="21.95" customHeight="1" x14ac:dyDescent="0.25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</row>
    <row r="949" spans="2:13" ht="21.95" customHeight="1" x14ac:dyDescent="0.25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</row>
    <row r="950" spans="2:13" ht="21.95" customHeight="1" x14ac:dyDescent="0.25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</row>
    <row r="951" spans="2:13" ht="21.95" customHeight="1" x14ac:dyDescent="0.25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</row>
    <row r="952" spans="2:13" ht="21.95" customHeight="1" x14ac:dyDescent="0.25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</row>
    <row r="953" spans="2:13" ht="21.95" customHeight="1" x14ac:dyDescent="0.25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</row>
    <row r="954" spans="2:13" ht="21.95" customHeight="1" x14ac:dyDescent="0.25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</row>
    <row r="955" spans="2:13" ht="21.95" customHeight="1" x14ac:dyDescent="0.25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</row>
    <row r="956" spans="2:13" ht="21.95" customHeight="1" x14ac:dyDescent="0.25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</row>
    <row r="957" spans="2:13" ht="21.95" customHeight="1" x14ac:dyDescent="0.25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</row>
    <row r="958" spans="2:13" ht="21.95" customHeight="1" x14ac:dyDescent="0.25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</row>
    <row r="959" spans="2:13" ht="21.95" customHeight="1" x14ac:dyDescent="0.25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</row>
    <row r="960" spans="2:13" ht="21.95" customHeight="1" x14ac:dyDescent="0.25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</row>
    <row r="961" spans="2:13" ht="21.95" customHeight="1" x14ac:dyDescent="0.25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</row>
    <row r="962" spans="2:13" ht="21.95" customHeight="1" x14ac:dyDescent="0.25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</row>
    <row r="963" spans="2:13" ht="21.95" customHeight="1" x14ac:dyDescent="0.25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</row>
    <row r="964" spans="2:13" ht="21.95" customHeight="1" x14ac:dyDescent="0.25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</row>
    <row r="965" spans="2:13" ht="21.95" customHeight="1" x14ac:dyDescent="0.25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</row>
    <row r="966" spans="2:13" ht="21.95" customHeight="1" x14ac:dyDescent="0.25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</row>
    <row r="967" spans="2:13" ht="21.95" customHeight="1" x14ac:dyDescent="0.25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</row>
    <row r="968" spans="2:13" ht="21.95" customHeight="1" x14ac:dyDescent="0.25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</row>
    <row r="969" spans="2:13" ht="21.95" customHeight="1" x14ac:dyDescent="0.25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</row>
    <row r="970" spans="2:13" ht="21.95" customHeight="1" x14ac:dyDescent="0.25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</row>
    <row r="971" spans="2:13" ht="21.95" customHeight="1" x14ac:dyDescent="0.25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</row>
    <row r="972" spans="2:13" ht="21.95" customHeight="1" x14ac:dyDescent="0.25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</row>
    <row r="973" spans="2:13" ht="21.95" customHeight="1" x14ac:dyDescent="0.25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</row>
    <row r="974" spans="2:13" ht="21.95" customHeight="1" x14ac:dyDescent="0.25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</row>
    <row r="975" spans="2:13" ht="21.95" customHeight="1" x14ac:dyDescent="0.25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</row>
    <row r="976" spans="2:13" ht="21.95" customHeight="1" x14ac:dyDescent="0.25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</row>
    <row r="977" spans="2:13" ht="21.95" customHeight="1" x14ac:dyDescent="0.25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</row>
    <row r="978" spans="2:13" ht="21.95" customHeight="1" x14ac:dyDescent="0.25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</row>
    <row r="979" spans="2:13" ht="21.95" customHeight="1" x14ac:dyDescent="0.25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</row>
    <row r="980" spans="2:13" ht="21.95" customHeight="1" x14ac:dyDescent="0.25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</row>
    <row r="981" spans="2:13" ht="21.95" customHeight="1" x14ac:dyDescent="0.25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</row>
    <row r="982" spans="2:13" ht="21.95" customHeight="1" x14ac:dyDescent="0.25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</row>
    <row r="983" spans="2:13" ht="21.95" customHeight="1" x14ac:dyDescent="0.25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</row>
    <row r="984" spans="2:13" ht="21.95" customHeight="1" x14ac:dyDescent="0.25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</row>
    <row r="985" spans="2:13" ht="21.95" customHeight="1" x14ac:dyDescent="0.25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</row>
    <row r="986" spans="2:13" ht="21.95" customHeight="1" x14ac:dyDescent="0.25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</row>
    <row r="987" spans="2:13" ht="21.95" customHeight="1" x14ac:dyDescent="0.25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</row>
    <row r="988" spans="2:13" ht="21.95" customHeight="1" x14ac:dyDescent="0.25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</row>
    <row r="989" spans="2:13" ht="21.95" customHeight="1" x14ac:dyDescent="0.25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</row>
    <row r="990" spans="2:13" ht="21.95" customHeight="1" x14ac:dyDescent="0.25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</row>
    <row r="991" spans="2:13" ht="21.95" customHeight="1" x14ac:dyDescent="0.25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</row>
    <row r="992" spans="2:13" ht="21.95" customHeight="1" x14ac:dyDescent="0.25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</row>
    <row r="993" spans="2:13" ht="21.95" customHeight="1" x14ac:dyDescent="0.25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</row>
    <row r="994" spans="2:13" ht="21.95" customHeight="1" x14ac:dyDescent="0.25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</row>
    <row r="995" spans="2:13" ht="21.95" customHeight="1" x14ac:dyDescent="0.25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</row>
    <row r="996" spans="2:13" ht="21.95" customHeight="1" x14ac:dyDescent="0.25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</row>
    <row r="997" spans="2:13" ht="21.95" customHeight="1" x14ac:dyDescent="0.25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</row>
    <row r="998" spans="2:13" ht="21.95" customHeight="1" x14ac:dyDescent="0.25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</row>
    <row r="999" spans="2:13" ht="21.95" customHeight="1" x14ac:dyDescent="0.25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</row>
    <row r="1000" spans="2:13" ht="21.95" customHeight="1" x14ac:dyDescent="0.25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</row>
    <row r="1001" spans="2:13" ht="21.95" customHeight="1" x14ac:dyDescent="0.25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</row>
    <row r="1002" spans="2:13" ht="21.95" customHeight="1" x14ac:dyDescent="0.25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</row>
    <row r="1003" spans="2:13" ht="21.95" customHeight="1" x14ac:dyDescent="0.25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</row>
    <row r="1004" spans="2:13" ht="21.95" customHeight="1" x14ac:dyDescent="0.25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</row>
    <row r="1005" spans="2:13" ht="21.95" customHeight="1" x14ac:dyDescent="0.25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</row>
    <row r="1006" spans="2:13" ht="21.95" customHeight="1" x14ac:dyDescent="0.25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</row>
    <row r="1007" spans="2:13" ht="21.95" customHeight="1" x14ac:dyDescent="0.25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</row>
    <row r="1008" spans="2:13" ht="21.95" customHeight="1" x14ac:dyDescent="0.25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</row>
    <row r="1009" spans="2:13" ht="21.95" customHeight="1" x14ac:dyDescent="0.25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</row>
    <row r="1010" spans="2:13" ht="21.95" customHeight="1" x14ac:dyDescent="0.25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</row>
    <row r="1011" spans="2:13" ht="21.95" customHeight="1" x14ac:dyDescent="0.25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</row>
    <row r="1012" spans="2:13" ht="21.95" customHeight="1" x14ac:dyDescent="0.25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</row>
    <row r="1013" spans="2:13" ht="21.95" customHeight="1" x14ac:dyDescent="0.25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</row>
    <row r="1014" spans="2:13" ht="21.95" customHeight="1" x14ac:dyDescent="0.25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</row>
    <row r="1015" spans="2:13" ht="21.95" customHeight="1" x14ac:dyDescent="0.25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</row>
    <row r="1016" spans="2:13" ht="21.95" customHeight="1" x14ac:dyDescent="0.25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</row>
    <row r="1017" spans="2:13" ht="21.95" customHeight="1" x14ac:dyDescent="0.25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</row>
    <row r="1018" spans="2:13" ht="21.95" customHeight="1" x14ac:dyDescent="0.25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</row>
    <row r="1019" spans="2:13" ht="21.95" customHeight="1" x14ac:dyDescent="0.25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</row>
    <row r="1020" spans="2:13" ht="21.95" customHeight="1" x14ac:dyDescent="0.25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</row>
    <row r="1021" spans="2:13" ht="21.95" customHeight="1" x14ac:dyDescent="0.25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</row>
    <row r="1022" spans="2:13" ht="21.95" customHeight="1" x14ac:dyDescent="0.25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</row>
    <row r="1023" spans="2:13" ht="21.95" customHeight="1" x14ac:dyDescent="0.25"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</row>
    <row r="1024" spans="2:13" ht="21.95" customHeight="1" x14ac:dyDescent="0.25"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</row>
    <row r="1025" spans="2:13" ht="21.95" customHeight="1" x14ac:dyDescent="0.25"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</row>
    <row r="1026" spans="2:13" ht="21.95" customHeight="1" x14ac:dyDescent="0.25"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</row>
    <row r="1027" spans="2:13" ht="21.95" customHeight="1" x14ac:dyDescent="0.25"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</row>
    <row r="1028" spans="2:13" ht="21.95" customHeight="1" x14ac:dyDescent="0.25"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</row>
    <row r="1029" spans="2:13" ht="21.95" customHeight="1" x14ac:dyDescent="0.25"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</row>
    <row r="1030" spans="2:13" ht="21.95" customHeight="1" x14ac:dyDescent="0.25"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</row>
    <row r="1031" spans="2:13" ht="21.95" customHeight="1" x14ac:dyDescent="0.25"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</row>
    <row r="1032" spans="2:13" ht="21.95" customHeight="1" x14ac:dyDescent="0.25"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</row>
    <row r="1033" spans="2:13" ht="21.95" customHeight="1" x14ac:dyDescent="0.25"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</row>
    <row r="1034" spans="2:13" ht="21.95" customHeight="1" x14ac:dyDescent="0.25"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</row>
    <row r="1035" spans="2:13" ht="21.95" customHeight="1" x14ac:dyDescent="0.25"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</row>
    <row r="1036" spans="2:13" ht="21.95" customHeight="1" x14ac:dyDescent="0.25"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</row>
    <row r="1037" spans="2:13" ht="21.95" customHeight="1" x14ac:dyDescent="0.25"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</row>
    <row r="1038" spans="2:13" ht="21.95" customHeight="1" x14ac:dyDescent="0.25"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</row>
    <row r="1039" spans="2:13" ht="21.95" customHeight="1" x14ac:dyDescent="0.25"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</row>
    <row r="1040" spans="2:13" ht="21.95" customHeight="1" x14ac:dyDescent="0.25"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</row>
    <row r="1041" spans="2:13" ht="21.95" customHeight="1" x14ac:dyDescent="0.25"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</row>
    <row r="1042" spans="2:13" ht="21.95" customHeight="1" x14ac:dyDescent="0.25"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</row>
    <row r="1043" spans="2:13" ht="21.95" customHeight="1" x14ac:dyDescent="0.25"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</row>
    <row r="1044" spans="2:13" ht="21.95" customHeight="1" x14ac:dyDescent="0.25"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</row>
    <row r="1045" spans="2:13" ht="21.95" customHeight="1" x14ac:dyDescent="0.25"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</row>
    <row r="1046" spans="2:13" ht="21.95" customHeight="1" x14ac:dyDescent="0.25"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</row>
    <row r="1047" spans="2:13" ht="21.95" customHeight="1" x14ac:dyDescent="0.25"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</row>
    <row r="1048" spans="2:13" ht="21.95" customHeight="1" x14ac:dyDescent="0.25"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</row>
    <row r="1049" spans="2:13" ht="21.95" customHeight="1" x14ac:dyDescent="0.25"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</row>
    <row r="1050" spans="2:13" ht="21.95" customHeight="1" x14ac:dyDescent="0.25"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</row>
    <row r="1051" spans="2:13" ht="21.95" customHeight="1" x14ac:dyDescent="0.25"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</row>
    <row r="1052" spans="2:13" ht="21.95" customHeight="1" x14ac:dyDescent="0.25"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</row>
    <row r="1053" spans="2:13" ht="21.95" customHeight="1" x14ac:dyDescent="0.25"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</row>
    <row r="1054" spans="2:13" ht="21.95" customHeight="1" x14ac:dyDescent="0.25"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</row>
    <row r="1055" spans="2:13" ht="21.95" customHeight="1" x14ac:dyDescent="0.25"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</row>
    <row r="1056" spans="2:13" ht="21.95" customHeight="1" x14ac:dyDescent="0.25"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</row>
    <row r="1057" spans="2:13" ht="21.95" customHeight="1" x14ac:dyDescent="0.25"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</row>
    <row r="1058" spans="2:13" ht="21.95" customHeight="1" x14ac:dyDescent="0.25"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</row>
    <row r="1059" spans="2:13" ht="21.95" customHeight="1" x14ac:dyDescent="0.25"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</row>
    <row r="1060" spans="2:13" ht="21.95" customHeight="1" x14ac:dyDescent="0.25"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</row>
    <row r="1061" spans="2:13" ht="21.95" customHeight="1" x14ac:dyDescent="0.25"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</row>
    <row r="1062" spans="2:13" ht="21.95" customHeight="1" x14ac:dyDescent="0.25"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</row>
    <row r="1063" spans="2:13" ht="21.95" customHeight="1" x14ac:dyDescent="0.25"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</row>
    <row r="1064" spans="2:13" ht="21.95" customHeight="1" x14ac:dyDescent="0.25"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</row>
    <row r="1065" spans="2:13" ht="21.95" customHeight="1" x14ac:dyDescent="0.25"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</row>
    <row r="1066" spans="2:13" ht="21.95" customHeight="1" x14ac:dyDescent="0.25"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</row>
    <row r="1067" spans="2:13" ht="21.95" customHeight="1" x14ac:dyDescent="0.25"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</row>
    <row r="1068" spans="2:13" ht="21.95" customHeight="1" x14ac:dyDescent="0.25"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</row>
    <row r="1069" spans="2:13" ht="21.95" customHeight="1" x14ac:dyDescent="0.25"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</row>
    <row r="1070" spans="2:13" ht="21.95" customHeight="1" x14ac:dyDescent="0.25"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</row>
    <row r="1071" spans="2:13" ht="21.95" customHeight="1" x14ac:dyDescent="0.25"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</row>
    <row r="1072" spans="2:13" ht="21.95" customHeight="1" x14ac:dyDescent="0.25"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</row>
    <row r="1073" spans="2:13" ht="21.95" customHeight="1" x14ac:dyDescent="0.25"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</row>
    <row r="1074" spans="2:13" ht="21.95" customHeight="1" x14ac:dyDescent="0.25"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</row>
    <row r="1075" spans="2:13" ht="21.95" customHeight="1" x14ac:dyDescent="0.25"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</row>
    <row r="1076" spans="2:13" ht="21.95" customHeight="1" x14ac:dyDescent="0.25"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</row>
    <row r="1077" spans="2:13" ht="21.95" customHeight="1" x14ac:dyDescent="0.25"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</row>
    <row r="1078" spans="2:13" ht="21.95" customHeight="1" x14ac:dyDescent="0.25"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</row>
    <row r="1079" spans="2:13" ht="21.95" customHeight="1" x14ac:dyDescent="0.25"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</row>
    <row r="1080" spans="2:13" ht="21.95" customHeight="1" x14ac:dyDescent="0.25"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</row>
    <row r="1081" spans="2:13" ht="21.95" customHeight="1" x14ac:dyDescent="0.25"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</row>
    <row r="1082" spans="2:13" ht="21.95" customHeight="1" x14ac:dyDescent="0.25"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</row>
    <row r="1083" spans="2:13" ht="21.95" customHeight="1" x14ac:dyDescent="0.25"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</row>
    <row r="1084" spans="2:13" ht="21.95" customHeight="1" x14ac:dyDescent="0.25"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</row>
    <row r="1085" spans="2:13" ht="21.95" customHeight="1" x14ac:dyDescent="0.25"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</row>
    <row r="1086" spans="2:13" ht="21.95" customHeight="1" x14ac:dyDescent="0.25"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</row>
    <row r="1087" spans="2:13" ht="21.95" customHeight="1" x14ac:dyDescent="0.25"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</row>
    <row r="1088" spans="2:13" ht="21.95" customHeight="1" x14ac:dyDescent="0.25"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</row>
    <row r="1089" spans="2:13" ht="21.95" customHeight="1" x14ac:dyDescent="0.25"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</row>
    <row r="1090" spans="2:13" ht="21.95" customHeight="1" x14ac:dyDescent="0.25"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</row>
    <row r="1091" spans="2:13" ht="21.95" customHeight="1" x14ac:dyDescent="0.25"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</row>
    <row r="1092" spans="2:13" ht="21.95" customHeight="1" x14ac:dyDescent="0.25"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</row>
    <row r="1093" spans="2:13" ht="21.95" customHeight="1" x14ac:dyDescent="0.25"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</row>
    <row r="1094" spans="2:13" ht="21.95" customHeight="1" x14ac:dyDescent="0.25"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</row>
    <row r="1095" spans="2:13" ht="21.95" customHeight="1" x14ac:dyDescent="0.25"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</row>
    <row r="1096" spans="2:13" ht="21.95" customHeight="1" x14ac:dyDescent="0.25"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</row>
    <row r="1097" spans="2:13" ht="21.95" customHeight="1" x14ac:dyDescent="0.25"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</row>
    <row r="1098" spans="2:13" ht="21.95" customHeight="1" x14ac:dyDescent="0.25"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</row>
    <row r="1099" spans="2:13" ht="21.95" customHeight="1" x14ac:dyDescent="0.25"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</row>
    <row r="1100" spans="2:13" ht="21.95" customHeight="1" x14ac:dyDescent="0.25"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</row>
    <row r="1101" spans="2:13" ht="21.95" customHeight="1" x14ac:dyDescent="0.25"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</row>
    <row r="1102" spans="2:13" ht="21.95" customHeight="1" x14ac:dyDescent="0.25"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</row>
    <row r="1103" spans="2:13" ht="21.95" customHeight="1" x14ac:dyDescent="0.25"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</row>
    <row r="1104" spans="2:13" ht="21.95" customHeight="1" x14ac:dyDescent="0.25"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</row>
    <row r="1105" spans="2:13" ht="21.95" customHeight="1" x14ac:dyDescent="0.25"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</row>
    <row r="1106" spans="2:13" ht="21.95" customHeight="1" x14ac:dyDescent="0.25"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</row>
    <row r="1107" spans="2:13" ht="21.95" customHeight="1" x14ac:dyDescent="0.25"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</row>
    <row r="1108" spans="2:13" ht="21.95" customHeight="1" x14ac:dyDescent="0.25"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</row>
    <row r="1109" spans="2:13" ht="21.95" customHeight="1" x14ac:dyDescent="0.25"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</row>
    <row r="1110" spans="2:13" ht="21.95" customHeight="1" x14ac:dyDescent="0.25"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</row>
    <row r="1111" spans="2:13" ht="21.95" customHeight="1" x14ac:dyDescent="0.25"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</row>
    <row r="1112" spans="2:13" ht="21.95" customHeight="1" x14ac:dyDescent="0.25"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</row>
    <row r="1113" spans="2:13" ht="21.95" customHeight="1" x14ac:dyDescent="0.25"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</row>
    <row r="1114" spans="2:13" ht="21.95" customHeight="1" x14ac:dyDescent="0.25"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</row>
    <row r="1115" spans="2:13" ht="21.95" customHeight="1" x14ac:dyDescent="0.25"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</row>
    <row r="1116" spans="2:13" ht="21.95" customHeight="1" x14ac:dyDescent="0.25"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</row>
    <row r="1117" spans="2:13" ht="21.95" customHeight="1" x14ac:dyDescent="0.25"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</row>
    <row r="1118" spans="2:13" ht="21.95" customHeight="1" x14ac:dyDescent="0.25"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</row>
    <row r="1119" spans="2:13" ht="21.95" customHeight="1" x14ac:dyDescent="0.25"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</row>
    <row r="1120" spans="2:13" ht="21.95" customHeight="1" x14ac:dyDescent="0.25"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</row>
    <row r="1121" spans="2:13" ht="21.95" customHeight="1" x14ac:dyDescent="0.25"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</row>
    <row r="1122" spans="2:13" ht="21.95" customHeight="1" x14ac:dyDescent="0.25"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</row>
    <row r="1123" spans="2:13" ht="21.95" customHeight="1" x14ac:dyDescent="0.25"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</row>
    <row r="1124" spans="2:13" ht="21.95" customHeight="1" x14ac:dyDescent="0.25"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</row>
    <row r="1125" spans="2:13" ht="21.95" customHeight="1" x14ac:dyDescent="0.25"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</row>
    <row r="1126" spans="2:13" ht="21.95" customHeight="1" x14ac:dyDescent="0.25"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</row>
    <row r="1127" spans="2:13" ht="21.95" customHeight="1" x14ac:dyDescent="0.25"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</row>
    <row r="1128" spans="2:13" ht="21.95" customHeight="1" x14ac:dyDescent="0.25"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</row>
    <row r="1129" spans="2:13" ht="21.95" customHeight="1" x14ac:dyDescent="0.25"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</row>
    <row r="1130" spans="2:13" ht="21.95" customHeight="1" x14ac:dyDescent="0.25"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</row>
    <row r="1131" spans="2:13" ht="21.95" customHeight="1" x14ac:dyDescent="0.25"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</row>
    <row r="1132" spans="2:13" ht="21.95" customHeight="1" x14ac:dyDescent="0.25"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</row>
    <row r="1133" spans="2:13" ht="21.95" customHeight="1" x14ac:dyDescent="0.25"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</row>
    <row r="1134" spans="2:13" ht="21.95" customHeight="1" x14ac:dyDescent="0.25"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</row>
    <row r="1135" spans="2:13" ht="21.95" customHeight="1" x14ac:dyDescent="0.25"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</row>
    <row r="1136" spans="2:13" ht="21.95" customHeight="1" x14ac:dyDescent="0.25"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</row>
    <row r="1137" spans="2:13" ht="21.95" customHeight="1" x14ac:dyDescent="0.25"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</row>
    <row r="1138" spans="2:13" ht="21.95" customHeight="1" x14ac:dyDescent="0.25"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</row>
    <row r="1139" spans="2:13" ht="21.95" customHeight="1" x14ac:dyDescent="0.25"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</row>
    <row r="1140" spans="2:13" ht="21.95" customHeight="1" x14ac:dyDescent="0.25"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</row>
    <row r="1141" spans="2:13" ht="21.95" customHeight="1" x14ac:dyDescent="0.25"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</row>
    <row r="1142" spans="2:13" ht="21.95" customHeight="1" x14ac:dyDescent="0.25"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</row>
    <row r="1143" spans="2:13" ht="21.95" customHeight="1" x14ac:dyDescent="0.25"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</row>
    <row r="1144" spans="2:13" ht="21.95" customHeight="1" x14ac:dyDescent="0.25"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</row>
    <row r="1145" spans="2:13" ht="21.95" customHeight="1" x14ac:dyDescent="0.25"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</row>
    <row r="1146" spans="2:13" ht="21.95" customHeight="1" x14ac:dyDescent="0.25"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</row>
    <row r="1147" spans="2:13" ht="21.95" customHeight="1" x14ac:dyDescent="0.25"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</row>
    <row r="1148" spans="2:13" ht="21.95" customHeight="1" x14ac:dyDescent="0.25"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</row>
    <row r="1149" spans="2:13" ht="21.95" customHeight="1" x14ac:dyDescent="0.25"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</row>
    <row r="1150" spans="2:13" ht="21.95" customHeight="1" x14ac:dyDescent="0.25"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</row>
    <row r="1151" spans="2:13" ht="21.95" customHeight="1" x14ac:dyDescent="0.25"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</row>
    <row r="1152" spans="2:13" ht="21.95" customHeight="1" x14ac:dyDescent="0.25"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</row>
    <row r="1153" spans="2:13" ht="21.95" customHeight="1" x14ac:dyDescent="0.25"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</row>
    <row r="1154" spans="2:13" ht="21.95" customHeight="1" x14ac:dyDescent="0.25"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</row>
    <row r="1155" spans="2:13" ht="21.95" customHeight="1" x14ac:dyDescent="0.25"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</row>
    <row r="1156" spans="2:13" ht="21.95" customHeight="1" x14ac:dyDescent="0.25"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</row>
    <row r="1157" spans="2:13" ht="21.95" customHeight="1" x14ac:dyDescent="0.25"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</row>
    <row r="1158" spans="2:13" ht="21.95" customHeight="1" x14ac:dyDescent="0.25"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</row>
    <row r="1159" spans="2:13" ht="21.95" customHeight="1" x14ac:dyDescent="0.25"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</row>
    <row r="1160" spans="2:13" ht="21.95" customHeight="1" x14ac:dyDescent="0.25"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</row>
    <row r="1161" spans="2:13" ht="21.95" customHeight="1" x14ac:dyDescent="0.25"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</row>
    <row r="1162" spans="2:13" ht="21.95" customHeight="1" x14ac:dyDescent="0.25"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</row>
    <row r="1163" spans="2:13" ht="21.95" customHeight="1" x14ac:dyDescent="0.25"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</row>
    <row r="1164" spans="2:13" ht="21.95" customHeight="1" x14ac:dyDescent="0.25"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</row>
    <row r="1165" spans="2:13" ht="21.95" customHeight="1" x14ac:dyDescent="0.25"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</row>
    <row r="1166" spans="2:13" ht="21.95" customHeight="1" x14ac:dyDescent="0.25"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</row>
    <row r="1167" spans="2:13" ht="21.95" customHeight="1" x14ac:dyDescent="0.25"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</row>
    <row r="1168" spans="2:13" ht="21.95" customHeight="1" x14ac:dyDescent="0.25"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</row>
    <row r="1169" spans="2:13" ht="21.95" customHeight="1" x14ac:dyDescent="0.25"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</row>
    <row r="1170" spans="2:13" ht="21.95" customHeight="1" x14ac:dyDescent="0.25"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</row>
    <row r="1171" spans="2:13" ht="21.95" customHeight="1" x14ac:dyDescent="0.25"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</row>
    <row r="1172" spans="2:13" ht="21.95" customHeight="1" x14ac:dyDescent="0.25"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</row>
    <row r="1173" spans="2:13" ht="21.95" customHeight="1" x14ac:dyDescent="0.25"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</row>
    <row r="1174" spans="2:13" ht="21.95" customHeight="1" x14ac:dyDescent="0.25"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</row>
    <row r="1175" spans="2:13" ht="21.95" customHeight="1" x14ac:dyDescent="0.25"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</row>
    <row r="1176" spans="2:13" ht="21.95" customHeight="1" x14ac:dyDescent="0.25"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</row>
    <row r="1177" spans="2:13" ht="21.95" customHeight="1" x14ac:dyDescent="0.25"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</row>
    <row r="1178" spans="2:13" ht="21.95" customHeight="1" x14ac:dyDescent="0.25"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</row>
    <row r="1179" spans="2:13" ht="21.95" customHeight="1" x14ac:dyDescent="0.25"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</row>
    <row r="1180" spans="2:13" ht="21.95" customHeight="1" x14ac:dyDescent="0.25"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</row>
    <row r="1181" spans="2:13" ht="21.95" customHeight="1" x14ac:dyDescent="0.25"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</row>
    <row r="1182" spans="2:13" ht="21.95" customHeight="1" x14ac:dyDescent="0.25"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</row>
    <row r="1183" spans="2:13" ht="21.95" customHeight="1" x14ac:dyDescent="0.25"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</row>
    <row r="1184" spans="2:13" ht="21.95" customHeight="1" x14ac:dyDescent="0.25"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</row>
    <row r="1185" spans="2:13" ht="21.95" customHeight="1" x14ac:dyDescent="0.25"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</row>
    <row r="1186" spans="2:13" ht="21.95" customHeight="1" x14ac:dyDescent="0.25"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</row>
    <row r="1187" spans="2:13" ht="21.95" customHeight="1" x14ac:dyDescent="0.25"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</row>
    <row r="1188" spans="2:13" ht="21.95" customHeight="1" x14ac:dyDescent="0.25"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</row>
    <row r="1189" spans="2:13" ht="21.95" customHeight="1" x14ac:dyDescent="0.25"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</row>
    <row r="1190" spans="2:13" ht="21.95" customHeight="1" x14ac:dyDescent="0.25"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</row>
    <row r="1191" spans="2:13" ht="21.95" customHeight="1" x14ac:dyDescent="0.25"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</row>
    <row r="1192" spans="2:13" ht="21.95" customHeight="1" x14ac:dyDescent="0.25"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</row>
    <row r="1193" spans="2:13" ht="21.95" customHeight="1" x14ac:dyDescent="0.25"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</row>
    <row r="1194" spans="2:13" ht="21.95" customHeight="1" x14ac:dyDescent="0.25"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</row>
    <row r="1195" spans="2:13" ht="21.95" customHeight="1" x14ac:dyDescent="0.25"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</row>
    <row r="1196" spans="2:13" ht="21.95" customHeight="1" x14ac:dyDescent="0.25"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</row>
    <row r="1197" spans="2:13" ht="21.95" customHeight="1" x14ac:dyDescent="0.25"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</row>
    <row r="1198" spans="2:13" ht="21.95" customHeight="1" x14ac:dyDescent="0.25"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</row>
    <row r="1199" spans="2:13" ht="21.95" customHeight="1" x14ac:dyDescent="0.25"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</row>
    <row r="1200" spans="2:13" ht="21.95" customHeight="1" x14ac:dyDescent="0.25"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</row>
    <row r="1201" spans="2:13" ht="21.95" customHeight="1" x14ac:dyDescent="0.25"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</row>
    <row r="1202" spans="2:13" ht="21.95" customHeight="1" x14ac:dyDescent="0.25"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</row>
  </sheetData>
  <mergeCells count="259">
    <mergeCell ref="B201:L201"/>
    <mergeCell ref="C252:D252"/>
    <mergeCell ref="E252:F252"/>
    <mergeCell ref="G252:H252"/>
    <mergeCell ref="I252:J252"/>
    <mergeCell ref="K252:L252"/>
    <mergeCell ref="C261:I261"/>
    <mergeCell ref="B258:L258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I256:L256"/>
    <mergeCell ref="I255:L255"/>
    <mergeCell ref="I254:L254"/>
    <mergeCell ref="I253:L253"/>
    <mergeCell ref="F256:H256"/>
    <mergeCell ref="F255:H255"/>
    <mergeCell ref="F254:H254"/>
    <mergeCell ref="F253:H253"/>
    <mergeCell ref="C256:E256"/>
    <mergeCell ref="C255:E255"/>
    <mergeCell ref="C254:E254"/>
    <mergeCell ref="C253:E253"/>
    <mergeCell ref="B220:L220"/>
    <mergeCell ref="C248:D248"/>
    <mergeCell ref="E248:F248"/>
    <mergeCell ref="G248:H248"/>
    <mergeCell ref="I248:J248"/>
    <mergeCell ref="K248:L248"/>
    <mergeCell ref="C250:D250"/>
    <mergeCell ref="E250:F250"/>
    <mergeCell ref="G250:H250"/>
    <mergeCell ref="I250:J250"/>
    <mergeCell ref="K250:L250"/>
    <mergeCell ref="C244:I244"/>
    <mergeCell ref="C245:I245"/>
    <mergeCell ref="C242:I242"/>
    <mergeCell ref="K249:L249"/>
    <mergeCell ref="I249:J249"/>
    <mergeCell ref="G249:H249"/>
    <mergeCell ref="E249:F249"/>
    <mergeCell ref="C130:K130"/>
    <mergeCell ref="C136:K136"/>
    <mergeCell ref="C142:K142"/>
    <mergeCell ref="J148:K148"/>
    <mergeCell ref="D148:I148"/>
    <mergeCell ref="J137:K137"/>
    <mergeCell ref="J138:K138"/>
    <mergeCell ref="J139:K139"/>
    <mergeCell ref="J140:K140"/>
    <mergeCell ref="J141:K141"/>
    <mergeCell ref="J143:K143"/>
    <mergeCell ref="J144:K144"/>
    <mergeCell ref="J145:K145"/>
    <mergeCell ref="J146:K146"/>
    <mergeCell ref="J147:K147"/>
    <mergeCell ref="D131:E131"/>
    <mergeCell ref="D132:E132"/>
    <mergeCell ref="D133:E133"/>
    <mergeCell ref="J132:K132"/>
    <mergeCell ref="J131:K131"/>
    <mergeCell ref="F138:G138"/>
    <mergeCell ref="H138:I138"/>
    <mergeCell ref="D139:E139"/>
    <mergeCell ref="F139:G139"/>
    <mergeCell ref="A265:B265"/>
    <mergeCell ref="C265:M265"/>
    <mergeCell ref="A264:B264"/>
    <mergeCell ref="C264:M264"/>
    <mergeCell ref="A5:B5"/>
    <mergeCell ref="C5:M5"/>
    <mergeCell ref="A7:M7"/>
    <mergeCell ref="A263:B263"/>
    <mergeCell ref="C263:M263"/>
    <mergeCell ref="C55:I55"/>
    <mergeCell ref="F131:G131"/>
    <mergeCell ref="F132:G132"/>
    <mergeCell ref="F133:G133"/>
    <mergeCell ref="F134:G134"/>
    <mergeCell ref="F135:G135"/>
    <mergeCell ref="H131:I131"/>
    <mergeCell ref="H132:I132"/>
    <mergeCell ref="H133:I133"/>
    <mergeCell ref="H134:I134"/>
    <mergeCell ref="H135:I135"/>
    <mergeCell ref="J135:K135"/>
    <mergeCell ref="J134:K134"/>
    <mergeCell ref="J133:K133"/>
    <mergeCell ref="C10:I10"/>
    <mergeCell ref="K9:L9"/>
    <mergeCell ref="B12:L12"/>
    <mergeCell ref="B102:L102"/>
    <mergeCell ref="C98:I98"/>
    <mergeCell ref="C99:I99"/>
    <mergeCell ref="C9:I9"/>
    <mergeCell ref="A1:K1"/>
    <mergeCell ref="A2:M2"/>
    <mergeCell ref="A3:B3"/>
    <mergeCell ref="C3:M3"/>
    <mergeCell ref="A4:B4"/>
    <mergeCell ref="C4:M4"/>
    <mergeCell ref="E104:F104"/>
    <mergeCell ref="E103:F103"/>
    <mergeCell ref="I104:J104"/>
    <mergeCell ref="I103:J103"/>
    <mergeCell ref="K104:L104"/>
    <mergeCell ref="K103:L103"/>
    <mergeCell ref="I105:J105"/>
    <mergeCell ref="K105:L105"/>
    <mergeCell ref="K10:L10"/>
    <mergeCell ref="H101:I101"/>
    <mergeCell ref="H100:I100"/>
    <mergeCell ref="K101:L101"/>
    <mergeCell ref="K100:L100"/>
    <mergeCell ref="G126:H126"/>
    <mergeCell ref="G125:H125"/>
    <mergeCell ref="E125:F125"/>
    <mergeCell ref="C125:D125"/>
    <mergeCell ref="C124:D124"/>
    <mergeCell ref="E124:F124"/>
    <mergeCell ref="G124:H124"/>
    <mergeCell ref="K121:L121"/>
    <mergeCell ref="C103:D103"/>
    <mergeCell ref="C113:I113"/>
    <mergeCell ref="C118:I118"/>
    <mergeCell ref="C119:I119"/>
    <mergeCell ref="K120:L120"/>
    <mergeCell ref="I106:J106"/>
    <mergeCell ref="K106:L106"/>
    <mergeCell ref="E106:F106"/>
    <mergeCell ref="E105:F105"/>
    <mergeCell ref="G106:H106"/>
    <mergeCell ref="G105:H105"/>
    <mergeCell ref="C106:D106"/>
    <mergeCell ref="C105:D105"/>
    <mergeCell ref="C104:D104"/>
    <mergeCell ref="G104:H104"/>
    <mergeCell ref="G103:H103"/>
    <mergeCell ref="C127:D127"/>
    <mergeCell ref="E127:F127"/>
    <mergeCell ref="G127:H127"/>
    <mergeCell ref="C128:D128"/>
    <mergeCell ref="E128:F128"/>
    <mergeCell ref="G128:H128"/>
    <mergeCell ref="I128:J128"/>
    <mergeCell ref="B122:L122"/>
    <mergeCell ref="K128:L128"/>
    <mergeCell ref="K127:L127"/>
    <mergeCell ref="K126:L126"/>
    <mergeCell ref="K125:L125"/>
    <mergeCell ref="K124:L124"/>
    <mergeCell ref="K123:L123"/>
    <mergeCell ref="I123:J123"/>
    <mergeCell ref="I124:J124"/>
    <mergeCell ref="I126:J126"/>
    <mergeCell ref="I127:J127"/>
    <mergeCell ref="I125:J125"/>
    <mergeCell ref="C123:D123"/>
    <mergeCell ref="E123:F123"/>
    <mergeCell ref="G123:H123"/>
    <mergeCell ref="C126:D126"/>
    <mergeCell ref="E126:F126"/>
    <mergeCell ref="H139:I139"/>
    <mergeCell ref="D140:E140"/>
    <mergeCell ref="F140:G140"/>
    <mergeCell ref="H140:I140"/>
    <mergeCell ref="D134:E134"/>
    <mergeCell ref="D135:E135"/>
    <mergeCell ref="D137:E137"/>
    <mergeCell ref="F137:G137"/>
    <mergeCell ref="H137:I137"/>
    <mergeCell ref="D138:E138"/>
    <mergeCell ref="K196:L196"/>
    <mergeCell ref="I196:J196"/>
    <mergeCell ref="G196:H196"/>
    <mergeCell ref="E196:F196"/>
    <mergeCell ref="B195:L195"/>
    <mergeCell ref="D141:E141"/>
    <mergeCell ref="F141:G141"/>
    <mergeCell ref="H141:I141"/>
    <mergeCell ref="D143:E143"/>
    <mergeCell ref="F143:G143"/>
    <mergeCell ref="H143:I143"/>
    <mergeCell ref="D144:E144"/>
    <mergeCell ref="F144:G144"/>
    <mergeCell ref="H144:I144"/>
    <mergeCell ref="D145:E145"/>
    <mergeCell ref="F145:G145"/>
    <mergeCell ref="H145:I145"/>
    <mergeCell ref="D146:E146"/>
    <mergeCell ref="F146:G146"/>
    <mergeCell ref="H146:I146"/>
    <mergeCell ref="D147:E147"/>
    <mergeCell ref="F147:G147"/>
    <mergeCell ref="H147:I147"/>
    <mergeCell ref="G199:H199"/>
    <mergeCell ref="G198:H198"/>
    <mergeCell ref="G197:H197"/>
    <mergeCell ref="E199:F199"/>
    <mergeCell ref="E198:F198"/>
    <mergeCell ref="E197:F197"/>
    <mergeCell ref="C199:D199"/>
    <mergeCell ref="C198:D198"/>
    <mergeCell ref="C197:D197"/>
    <mergeCell ref="C249:D249"/>
    <mergeCell ref="B247:L247"/>
    <mergeCell ref="B150:L150"/>
    <mergeCell ref="C235:I235"/>
    <mergeCell ref="C200:I200"/>
    <mergeCell ref="C238:I238"/>
    <mergeCell ref="C237:I237"/>
    <mergeCell ref="C216:D216"/>
    <mergeCell ref="E216:F216"/>
    <mergeCell ref="G216:H216"/>
    <mergeCell ref="I216:J216"/>
    <mergeCell ref="K216:L216"/>
    <mergeCell ref="H218:L218"/>
    <mergeCell ref="B218:G218"/>
    <mergeCell ref="B217:G217"/>
    <mergeCell ref="C194:I194"/>
    <mergeCell ref="C184:I184"/>
    <mergeCell ref="C189:I189"/>
    <mergeCell ref="K199:L199"/>
    <mergeCell ref="K198:L198"/>
    <mergeCell ref="K197:L197"/>
    <mergeCell ref="I199:J199"/>
    <mergeCell ref="I198:J198"/>
    <mergeCell ref="I197:J197"/>
    <mergeCell ref="C251:D251"/>
    <mergeCell ref="E251:F251"/>
    <mergeCell ref="G251:H251"/>
    <mergeCell ref="I251:J251"/>
    <mergeCell ref="K251:L251"/>
    <mergeCell ref="C246:I246"/>
    <mergeCell ref="B108:J108"/>
    <mergeCell ref="H121:I121"/>
    <mergeCell ref="H120:I120"/>
    <mergeCell ref="H217:L217"/>
    <mergeCell ref="C196:D196"/>
    <mergeCell ref="K200:L200"/>
    <mergeCell ref="C212:I212"/>
    <mergeCell ref="C209:I209"/>
    <mergeCell ref="C215:D215"/>
    <mergeCell ref="E215:F215"/>
    <mergeCell ref="G215:H215"/>
    <mergeCell ref="I215:J215"/>
    <mergeCell ref="K215:L215"/>
    <mergeCell ref="C213:I213"/>
    <mergeCell ref="B205:L205"/>
    <mergeCell ref="B214:L214"/>
    <mergeCell ref="C188:I188"/>
    <mergeCell ref="C193:I193"/>
  </mergeCells>
  <phoneticPr fontId="4" type="noConversion"/>
  <printOptions horizontalCentered="1" verticalCentered="1"/>
  <pageMargins left="0.39370078740157483" right="0.39370078740157483" top="0.19685039370078741" bottom="0.19685039370078741" header="0.51181102362204722" footer="0.51181102362204722"/>
  <pageSetup paperSize="9" scale="42" fitToHeight="0" orientation="portrait" horizontalDpi="300" verticalDpi="300" r:id="rId1"/>
  <headerFooter>
    <oddHeader>&amp;C&amp;A</oddHeader>
    <oddFooter>&amp;CPage &amp;P</oddFooter>
  </headerFooter>
  <rowBreaks count="2" manualBreakCount="2">
    <brk id="106" max="12" man="1"/>
    <brk id="203" max="1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621F8458-39C6-4238-9826-3BE82F269EF7}">
          <x14:formula1>
            <xm:f>Materiais!$AT$4:$AT$361</xm:f>
          </x14:formula1>
          <xm:sqref>C152:C183 C185:C187</xm:sqref>
        </x14:dataValidation>
        <x14:dataValidation type="list" allowBlank="1" showInputMessage="1" showErrorMessage="1" xr:uid="{8B2B06A8-5929-418C-8B6E-D1082CFAFA61}">
          <x14:formula1>
            <xm:f>Materiais!$BP$4:$BP$169</xm:f>
          </x14:formula1>
          <xm:sqref>C57 C222:C234 C110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Materiais</vt:lpstr>
      <vt:lpstr>Lista de Materiais</vt:lpstr>
      <vt:lpstr>'Lista de Materiais'!Area_de_impressao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Rincon</dc:creator>
  <dc:description/>
  <cp:lastModifiedBy>Lucas Ricon Silvestrin</cp:lastModifiedBy>
  <cp:revision>9</cp:revision>
  <cp:lastPrinted>2023-11-28T19:02:54Z</cp:lastPrinted>
  <dcterms:created xsi:type="dcterms:W3CDTF">2015-06-05T18:17:20Z</dcterms:created>
  <dcterms:modified xsi:type="dcterms:W3CDTF">2023-11-28T19:03:01Z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